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X:\akce\Brno\2020-139-Mendlovo_namesti_uprava_\Projekt\PDPS_FAZE I-II\I FAZE\OBNOVA MOBILIARE\13_12_2021\"/>
    </mc:Choice>
  </mc:AlternateContent>
  <xr:revisionPtr revIDLastSave="0" documentId="13_ncr:1_{37AAC1DC-CB1D-4D16-B7F8-BB62821BAF42}" xr6:coauthVersionLast="47" xr6:coauthVersionMax="47" xr10:uidLastSave="{00000000-0000-0000-0000-000000000000}"/>
  <bookViews>
    <workbookView xWindow="-28920" yWindow="-120" windowWidth="29040" windowHeight="17640" activeTab="1" xr2:uid="{00000000-000D-0000-FFFF-FFFF00000000}"/>
  </bookViews>
  <sheets>
    <sheet name="Rekapitulace stavby" sheetId="1" r:id="rId1"/>
    <sheet name="SO 701 - Mobiliář" sheetId="15" r:id="rId2"/>
  </sheets>
  <definedNames>
    <definedName name="_xlnm._FilterDatabase" localSheetId="1" hidden="1">'SO 701 - Mobiliář'!$C$129:$K$456</definedName>
    <definedName name="_xlnm.Print_Titles" localSheetId="0">'Rekapitulace stavby'!$92:$92</definedName>
    <definedName name="_xlnm.Print_Titles" localSheetId="1">'SO 701 - Mobiliář'!$129:$129</definedName>
    <definedName name="_xlnm.Print_Area" localSheetId="0">'Rekapitulace stavby'!$D$4:$AO$76,'Rekapitulace stavby'!$C$82:$AQ$97</definedName>
    <definedName name="_xlnm.Print_Area" localSheetId="1">'SO 701 - Mobiliář'!$C$4:$J$76,'SO 701 - Mobiliář'!$C$82:$J$111,'SO 701 - Mobiliář'!$C$117:$K$456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96" i="1" l="1"/>
  <c r="AX96" i="1"/>
  <c r="J37" i="15"/>
  <c r="J36" i="15"/>
  <c r="AY95" i="1" s="1"/>
  <c r="J35" i="15"/>
  <c r="AX95" i="1"/>
  <c r="BI455" i="15"/>
  <c r="BH455" i="15"/>
  <c r="BG455" i="15"/>
  <c r="BF455" i="15"/>
  <c r="T455" i="15"/>
  <c r="R455" i="15"/>
  <c r="P455" i="15"/>
  <c r="BI453" i="15"/>
  <c r="BH453" i="15"/>
  <c r="BG453" i="15"/>
  <c r="BF453" i="15"/>
  <c r="T453" i="15"/>
  <c r="R453" i="15"/>
  <c r="P453" i="15"/>
  <c r="BI451" i="15"/>
  <c r="BH451" i="15"/>
  <c r="BG451" i="15"/>
  <c r="BF451" i="15"/>
  <c r="T451" i="15"/>
  <c r="R451" i="15"/>
  <c r="P451" i="15"/>
  <c r="BI448" i="15"/>
  <c r="BH448" i="15"/>
  <c r="BG448" i="15"/>
  <c r="BF448" i="15"/>
  <c r="T448" i="15"/>
  <c r="R448" i="15"/>
  <c r="P448" i="15"/>
  <c r="BI445" i="15"/>
  <c r="BH445" i="15"/>
  <c r="BG445" i="15"/>
  <c r="BF445" i="15"/>
  <c r="T445" i="15"/>
  <c r="R445" i="15"/>
  <c r="P445" i="15"/>
  <c r="BI442" i="15"/>
  <c r="BH442" i="15"/>
  <c r="BG442" i="15"/>
  <c r="BF442" i="15"/>
  <c r="T442" i="15"/>
  <c r="R442" i="15"/>
  <c r="P442" i="15"/>
  <c r="BI436" i="15"/>
  <c r="BH436" i="15"/>
  <c r="BG436" i="15"/>
  <c r="BF436" i="15"/>
  <c r="T436" i="15"/>
  <c r="R436" i="15"/>
  <c r="P436" i="15"/>
  <c r="BI434" i="15"/>
  <c r="BH434" i="15"/>
  <c r="BG434" i="15"/>
  <c r="BF434" i="15"/>
  <c r="T434" i="15"/>
  <c r="R434" i="15"/>
  <c r="P434" i="15"/>
  <c r="BI431" i="15"/>
  <c r="BH431" i="15"/>
  <c r="BG431" i="15"/>
  <c r="BF431" i="15"/>
  <c r="T431" i="15"/>
  <c r="R431" i="15"/>
  <c r="P431" i="15"/>
  <c r="BI428" i="15"/>
  <c r="BH428" i="15"/>
  <c r="BG428" i="15"/>
  <c r="BF428" i="15"/>
  <c r="T428" i="15"/>
  <c r="R428" i="15"/>
  <c r="P428" i="15"/>
  <c r="BI426" i="15"/>
  <c r="BH426" i="15"/>
  <c r="BG426" i="15"/>
  <c r="BF426" i="15"/>
  <c r="T426" i="15"/>
  <c r="R426" i="15"/>
  <c r="P426" i="15"/>
  <c r="BI423" i="15"/>
  <c r="BH423" i="15"/>
  <c r="BG423" i="15"/>
  <c r="BF423" i="15"/>
  <c r="T423" i="15"/>
  <c r="R423" i="15"/>
  <c r="P423" i="15"/>
  <c r="BI420" i="15"/>
  <c r="BH420" i="15"/>
  <c r="BG420" i="15"/>
  <c r="BF420" i="15"/>
  <c r="T420" i="15"/>
  <c r="R420" i="15"/>
  <c r="P420" i="15"/>
  <c r="BI417" i="15"/>
  <c r="BH417" i="15"/>
  <c r="BG417" i="15"/>
  <c r="BF417" i="15"/>
  <c r="T417" i="15"/>
  <c r="R417" i="15"/>
  <c r="P417" i="15"/>
  <c r="BI414" i="15"/>
  <c r="BH414" i="15"/>
  <c r="BG414" i="15"/>
  <c r="BF414" i="15"/>
  <c r="T414" i="15"/>
  <c r="R414" i="15"/>
  <c r="P414" i="15"/>
  <c r="BI411" i="15"/>
  <c r="BH411" i="15"/>
  <c r="BG411" i="15"/>
  <c r="BF411" i="15"/>
  <c r="T411" i="15"/>
  <c r="R411" i="15"/>
  <c r="P411" i="15"/>
  <c r="BI408" i="15"/>
  <c r="BH408" i="15"/>
  <c r="BG408" i="15"/>
  <c r="BF408" i="15"/>
  <c r="T408" i="15"/>
  <c r="R408" i="15"/>
  <c r="P408" i="15"/>
  <c r="BI405" i="15"/>
  <c r="BH405" i="15"/>
  <c r="BG405" i="15"/>
  <c r="BF405" i="15"/>
  <c r="T405" i="15"/>
  <c r="R405" i="15"/>
  <c r="P405" i="15"/>
  <c r="BI402" i="15"/>
  <c r="BH402" i="15"/>
  <c r="BG402" i="15"/>
  <c r="BF402" i="15"/>
  <c r="T402" i="15"/>
  <c r="R402" i="15"/>
  <c r="P402" i="15"/>
  <c r="BI399" i="15"/>
  <c r="BH399" i="15"/>
  <c r="BG399" i="15"/>
  <c r="BF399" i="15"/>
  <c r="T399" i="15"/>
  <c r="R399" i="15"/>
  <c r="P399" i="15"/>
  <c r="BI396" i="15"/>
  <c r="BH396" i="15"/>
  <c r="BG396" i="15"/>
  <c r="BF396" i="15"/>
  <c r="T396" i="15"/>
  <c r="R396" i="15"/>
  <c r="P396" i="15"/>
  <c r="BI393" i="15"/>
  <c r="BH393" i="15"/>
  <c r="BG393" i="15"/>
  <c r="BF393" i="15"/>
  <c r="T393" i="15"/>
  <c r="R393" i="15"/>
  <c r="P393" i="15"/>
  <c r="BI390" i="15"/>
  <c r="BH390" i="15"/>
  <c r="BG390" i="15"/>
  <c r="BF390" i="15"/>
  <c r="T390" i="15"/>
  <c r="R390" i="15"/>
  <c r="P390" i="15"/>
  <c r="BI387" i="15"/>
  <c r="BH387" i="15"/>
  <c r="BG387" i="15"/>
  <c r="BF387" i="15"/>
  <c r="T387" i="15"/>
  <c r="R387" i="15"/>
  <c r="P387" i="15"/>
  <c r="BI382" i="15"/>
  <c r="BH382" i="15"/>
  <c r="BG382" i="15"/>
  <c r="BF382" i="15"/>
  <c r="T382" i="15"/>
  <c r="R382" i="15"/>
  <c r="P382" i="15"/>
  <c r="BI376" i="15"/>
  <c r="BH376" i="15"/>
  <c r="BG376" i="15"/>
  <c r="BF376" i="15"/>
  <c r="T376" i="15"/>
  <c r="R376" i="15"/>
  <c r="P376" i="15"/>
  <c r="BI369" i="15"/>
  <c r="BH369" i="15"/>
  <c r="BG369" i="15"/>
  <c r="BF369" i="15"/>
  <c r="T369" i="15"/>
  <c r="R369" i="15"/>
  <c r="P369" i="15"/>
  <c r="BI362" i="15"/>
  <c r="BH362" i="15"/>
  <c r="BG362" i="15"/>
  <c r="BF362" i="15"/>
  <c r="T362" i="15"/>
  <c r="R362" i="15"/>
  <c r="P362" i="15"/>
  <c r="BI358" i="15"/>
  <c r="BH358" i="15"/>
  <c r="BG358" i="15"/>
  <c r="BF358" i="15"/>
  <c r="T358" i="15"/>
  <c r="R358" i="15"/>
  <c r="P358" i="15"/>
  <c r="BI355" i="15"/>
  <c r="BH355" i="15"/>
  <c r="BG355" i="15"/>
  <c r="BF355" i="15"/>
  <c r="T355" i="15"/>
  <c r="R355" i="15"/>
  <c r="P355" i="15"/>
  <c r="BI351" i="15"/>
  <c r="BH351" i="15"/>
  <c r="BG351" i="15"/>
  <c r="BF351" i="15"/>
  <c r="T351" i="15"/>
  <c r="R351" i="15"/>
  <c r="P351" i="15"/>
  <c r="BI348" i="15"/>
  <c r="BH348" i="15"/>
  <c r="BG348" i="15"/>
  <c r="BF348" i="15"/>
  <c r="T348" i="15"/>
  <c r="R348" i="15"/>
  <c r="P348" i="15"/>
  <c r="BI346" i="15"/>
  <c r="BH346" i="15"/>
  <c r="BG346" i="15"/>
  <c r="BF346" i="15"/>
  <c r="T346" i="15"/>
  <c r="R346" i="15"/>
  <c r="P346" i="15"/>
  <c r="BI343" i="15"/>
  <c r="BH343" i="15"/>
  <c r="BG343" i="15"/>
  <c r="BF343" i="15"/>
  <c r="T343" i="15"/>
  <c r="R343" i="15"/>
  <c r="P343" i="15"/>
  <c r="BI340" i="15"/>
  <c r="BH340" i="15"/>
  <c r="BG340" i="15"/>
  <c r="BF340" i="15"/>
  <c r="T340" i="15"/>
  <c r="R340" i="15"/>
  <c r="P340" i="15"/>
  <c r="BI337" i="15"/>
  <c r="BH337" i="15"/>
  <c r="BG337" i="15"/>
  <c r="BF337" i="15"/>
  <c r="T337" i="15"/>
  <c r="R337" i="15"/>
  <c r="P337" i="15"/>
  <c r="BI334" i="15"/>
  <c r="BH334" i="15"/>
  <c r="BG334" i="15"/>
  <c r="BF334" i="15"/>
  <c r="T334" i="15"/>
  <c r="R334" i="15"/>
  <c r="P334" i="15"/>
  <c r="BI328" i="15"/>
  <c r="BH328" i="15"/>
  <c r="BG328" i="15"/>
  <c r="BF328" i="15"/>
  <c r="T328" i="15"/>
  <c r="R328" i="15"/>
  <c r="P328" i="15"/>
  <c r="BI327" i="15"/>
  <c r="BH327" i="15"/>
  <c r="BG327" i="15"/>
  <c r="BF327" i="15"/>
  <c r="T327" i="15"/>
  <c r="R327" i="15"/>
  <c r="P327" i="15"/>
  <c r="BI324" i="15"/>
  <c r="BH324" i="15"/>
  <c r="BG324" i="15"/>
  <c r="BF324" i="15"/>
  <c r="T324" i="15"/>
  <c r="R324" i="15"/>
  <c r="P324" i="15"/>
  <c r="BI321" i="15"/>
  <c r="BH321" i="15"/>
  <c r="BG321" i="15"/>
  <c r="BF321" i="15"/>
  <c r="T321" i="15"/>
  <c r="R321" i="15"/>
  <c r="P321" i="15"/>
  <c r="BI318" i="15"/>
  <c r="BH318" i="15"/>
  <c r="BG318" i="15"/>
  <c r="BF318" i="15"/>
  <c r="T318" i="15"/>
  <c r="R318" i="15"/>
  <c r="P318" i="15"/>
  <c r="BI315" i="15"/>
  <c r="BH315" i="15"/>
  <c r="BG315" i="15"/>
  <c r="BF315" i="15"/>
  <c r="T315" i="15"/>
  <c r="R315" i="15"/>
  <c r="P315" i="15"/>
  <c r="BI308" i="15"/>
  <c r="BH308" i="15"/>
  <c r="BG308" i="15"/>
  <c r="BF308" i="15"/>
  <c r="T308" i="15"/>
  <c r="R308" i="15"/>
  <c r="P308" i="15"/>
  <c r="BI306" i="15"/>
  <c r="BH306" i="15"/>
  <c r="BG306" i="15"/>
  <c r="BF306" i="15"/>
  <c r="T306" i="15"/>
  <c r="R306" i="15"/>
  <c r="P306" i="15"/>
  <c r="BI303" i="15"/>
  <c r="BH303" i="15"/>
  <c r="BG303" i="15"/>
  <c r="BF303" i="15"/>
  <c r="T303" i="15"/>
  <c r="R303" i="15"/>
  <c r="P303" i="15"/>
  <c r="BI301" i="15"/>
  <c r="BH301" i="15"/>
  <c r="BG301" i="15"/>
  <c r="BF301" i="15"/>
  <c r="T301" i="15"/>
  <c r="R301" i="15"/>
  <c r="P301" i="15"/>
  <c r="BI298" i="15"/>
  <c r="BH298" i="15"/>
  <c r="BG298" i="15"/>
  <c r="BF298" i="15"/>
  <c r="T298" i="15"/>
  <c r="R298" i="15"/>
  <c r="P298" i="15"/>
  <c r="BI295" i="15"/>
  <c r="BH295" i="15"/>
  <c r="BG295" i="15"/>
  <c r="BF295" i="15"/>
  <c r="T295" i="15"/>
  <c r="R295" i="15"/>
  <c r="P295" i="15"/>
  <c r="BI292" i="15"/>
  <c r="BH292" i="15"/>
  <c r="BG292" i="15"/>
  <c r="BF292" i="15"/>
  <c r="T292" i="15"/>
  <c r="R292" i="15"/>
  <c r="P292" i="15"/>
  <c r="BI289" i="15"/>
  <c r="BH289" i="15"/>
  <c r="BG289" i="15"/>
  <c r="BF289" i="15"/>
  <c r="T289" i="15"/>
  <c r="R289" i="15"/>
  <c r="P289" i="15"/>
  <c r="BI286" i="15"/>
  <c r="BH286" i="15"/>
  <c r="BG286" i="15"/>
  <c r="BF286" i="15"/>
  <c r="T286" i="15"/>
  <c r="R286" i="15"/>
  <c r="P286" i="15"/>
  <c r="BI283" i="15"/>
  <c r="BH283" i="15"/>
  <c r="BG283" i="15"/>
  <c r="BF283" i="15"/>
  <c r="T283" i="15"/>
  <c r="R283" i="15"/>
  <c r="P283" i="15"/>
  <c r="BI280" i="15"/>
  <c r="BH280" i="15"/>
  <c r="BG280" i="15"/>
  <c r="BF280" i="15"/>
  <c r="T280" i="15"/>
  <c r="R280" i="15"/>
  <c r="P280" i="15"/>
  <c r="BI277" i="15"/>
  <c r="BH277" i="15"/>
  <c r="BG277" i="15"/>
  <c r="BF277" i="15"/>
  <c r="T277" i="15"/>
  <c r="R277" i="15"/>
  <c r="P277" i="15"/>
  <c r="BI275" i="15"/>
  <c r="BH275" i="15"/>
  <c r="BG275" i="15"/>
  <c r="BF275" i="15"/>
  <c r="T275" i="15"/>
  <c r="R275" i="15"/>
  <c r="P275" i="15"/>
  <c r="BI272" i="15"/>
  <c r="BH272" i="15"/>
  <c r="BG272" i="15"/>
  <c r="BF272" i="15"/>
  <c r="T272" i="15"/>
  <c r="R272" i="15"/>
  <c r="P272" i="15"/>
  <c r="BI269" i="15"/>
  <c r="BH269" i="15"/>
  <c r="BG269" i="15"/>
  <c r="BF269" i="15"/>
  <c r="T269" i="15"/>
  <c r="R269" i="15"/>
  <c r="P269" i="15"/>
  <c r="BI266" i="15"/>
  <c r="BH266" i="15"/>
  <c r="BG266" i="15"/>
  <c r="BF266" i="15"/>
  <c r="T266" i="15"/>
  <c r="R266" i="15"/>
  <c r="P266" i="15"/>
  <c r="BI262" i="15"/>
  <c r="BH262" i="15"/>
  <c r="BG262" i="15"/>
  <c r="BF262" i="15"/>
  <c r="T262" i="15"/>
  <c r="T261" i="15" s="1"/>
  <c r="R262" i="15"/>
  <c r="R261" i="15" s="1"/>
  <c r="P262" i="15"/>
  <c r="P261" i="15"/>
  <c r="BI258" i="15"/>
  <c r="BH258" i="15"/>
  <c r="BG258" i="15"/>
  <c r="BF258" i="15"/>
  <c r="T258" i="15"/>
  <c r="R258" i="15"/>
  <c r="P258" i="15"/>
  <c r="BI255" i="15"/>
  <c r="BH255" i="15"/>
  <c r="BG255" i="15"/>
  <c r="BF255" i="15"/>
  <c r="T255" i="15"/>
  <c r="R255" i="15"/>
  <c r="P255" i="15"/>
  <c r="BI251" i="15"/>
  <c r="BH251" i="15"/>
  <c r="BG251" i="15"/>
  <c r="BF251" i="15"/>
  <c r="T251" i="15"/>
  <c r="R251" i="15"/>
  <c r="P251" i="15"/>
  <c r="BI248" i="15"/>
  <c r="BH248" i="15"/>
  <c r="BG248" i="15"/>
  <c r="BF248" i="15"/>
  <c r="T248" i="15"/>
  <c r="R248" i="15"/>
  <c r="P248" i="15"/>
  <c r="BI245" i="15"/>
  <c r="BH245" i="15"/>
  <c r="BG245" i="15"/>
  <c r="BF245" i="15"/>
  <c r="T245" i="15"/>
  <c r="R245" i="15"/>
  <c r="P245" i="15"/>
  <c r="BI243" i="15"/>
  <c r="BH243" i="15"/>
  <c r="BG243" i="15"/>
  <c r="BF243" i="15"/>
  <c r="T243" i="15"/>
  <c r="R243" i="15"/>
  <c r="P243" i="15"/>
  <c r="BI241" i="15"/>
  <c r="BH241" i="15"/>
  <c r="BG241" i="15"/>
  <c r="BF241" i="15"/>
  <c r="T241" i="15"/>
  <c r="R241" i="15"/>
  <c r="P241" i="15"/>
  <c r="BI238" i="15"/>
  <c r="BH238" i="15"/>
  <c r="BG238" i="15"/>
  <c r="BF238" i="15"/>
  <c r="T238" i="15"/>
  <c r="R238" i="15"/>
  <c r="P238" i="15"/>
  <c r="BI229" i="15"/>
  <c r="BH229" i="15"/>
  <c r="BG229" i="15"/>
  <c r="BF229" i="15"/>
  <c r="T229" i="15"/>
  <c r="R229" i="15"/>
  <c r="P229" i="15"/>
  <c r="BI222" i="15"/>
  <c r="BH222" i="15"/>
  <c r="BG222" i="15"/>
  <c r="BF222" i="15"/>
  <c r="T222" i="15"/>
  <c r="T221" i="15"/>
  <c r="R222" i="15"/>
  <c r="R221" i="15" s="1"/>
  <c r="P222" i="15"/>
  <c r="P221" i="15"/>
  <c r="BI218" i="15"/>
  <c r="BH218" i="15"/>
  <c r="BG218" i="15"/>
  <c r="BF218" i="15"/>
  <c r="T218" i="15"/>
  <c r="R218" i="15"/>
  <c r="P218" i="15"/>
  <c r="BI215" i="15"/>
  <c r="BH215" i="15"/>
  <c r="BG215" i="15"/>
  <c r="BF215" i="15"/>
  <c r="T215" i="15"/>
  <c r="R215" i="15"/>
  <c r="P215" i="15"/>
  <c r="BI213" i="15"/>
  <c r="BH213" i="15"/>
  <c r="BG213" i="15"/>
  <c r="BF213" i="15"/>
  <c r="T213" i="15"/>
  <c r="R213" i="15"/>
  <c r="P213" i="15"/>
  <c r="BI210" i="15"/>
  <c r="BH210" i="15"/>
  <c r="BG210" i="15"/>
  <c r="BF210" i="15"/>
  <c r="T210" i="15"/>
  <c r="R210" i="15"/>
  <c r="P210" i="15"/>
  <c r="BI208" i="15"/>
  <c r="BH208" i="15"/>
  <c r="BG208" i="15"/>
  <c r="BF208" i="15"/>
  <c r="T208" i="15"/>
  <c r="R208" i="15"/>
  <c r="P208" i="15"/>
  <c r="BI205" i="15"/>
  <c r="BH205" i="15"/>
  <c r="BG205" i="15"/>
  <c r="BF205" i="15"/>
  <c r="T205" i="15"/>
  <c r="R205" i="15"/>
  <c r="P205" i="15"/>
  <c r="BI199" i="15"/>
  <c r="BH199" i="15"/>
  <c r="BG199" i="15"/>
  <c r="BF199" i="15"/>
  <c r="T199" i="15"/>
  <c r="R199" i="15"/>
  <c r="P199" i="15"/>
  <c r="BI190" i="15"/>
  <c r="BH190" i="15"/>
  <c r="BG190" i="15"/>
  <c r="BF190" i="15"/>
  <c r="T190" i="15"/>
  <c r="R190" i="15"/>
  <c r="P190" i="15"/>
  <c r="BI185" i="15"/>
  <c r="BH185" i="15"/>
  <c r="BG185" i="15"/>
  <c r="BF185" i="15"/>
  <c r="T185" i="15"/>
  <c r="R185" i="15"/>
  <c r="P185" i="15"/>
  <c r="BI182" i="15"/>
  <c r="BH182" i="15"/>
  <c r="BG182" i="15"/>
  <c r="BF182" i="15"/>
  <c r="T182" i="15"/>
  <c r="R182" i="15"/>
  <c r="P182" i="15"/>
  <c r="BI180" i="15"/>
  <c r="BH180" i="15"/>
  <c r="BG180" i="15"/>
  <c r="BF180" i="15"/>
  <c r="T180" i="15"/>
  <c r="R180" i="15"/>
  <c r="P180" i="15"/>
  <c r="BI175" i="15"/>
  <c r="BH175" i="15"/>
  <c r="BG175" i="15"/>
  <c r="BF175" i="15"/>
  <c r="T175" i="15"/>
  <c r="R175" i="15"/>
  <c r="P175" i="15"/>
  <c r="BI172" i="15"/>
  <c r="BH172" i="15"/>
  <c r="BG172" i="15"/>
  <c r="BF172" i="15"/>
  <c r="T172" i="15"/>
  <c r="R172" i="15"/>
  <c r="P172" i="15"/>
  <c r="BI170" i="15"/>
  <c r="BH170" i="15"/>
  <c r="BG170" i="15"/>
  <c r="BF170" i="15"/>
  <c r="T170" i="15"/>
  <c r="R170" i="15"/>
  <c r="P170" i="15"/>
  <c r="BI167" i="15"/>
  <c r="BH167" i="15"/>
  <c r="BG167" i="15"/>
  <c r="BF167" i="15"/>
  <c r="T167" i="15"/>
  <c r="R167" i="15"/>
  <c r="P167" i="15"/>
  <c r="BI163" i="15"/>
  <c r="BH163" i="15"/>
  <c r="BG163" i="15"/>
  <c r="BF163" i="15"/>
  <c r="T163" i="15"/>
  <c r="R163" i="15"/>
  <c r="P163" i="15"/>
  <c r="BI160" i="15"/>
  <c r="BH160" i="15"/>
  <c r="BG160" i="15"/>
  <c r="BF160" i="15"/>
  <c r="T160" i="15"/>
  <c r="R160" i="15"/>
  <c r="P160" i="15"/>
  <c r="BI157" i="15"/>
  <c r="BH157" i="15"/>
  <c r="BG157" i="15"/>
  <c r="BF157" i="15"/>
  <c r="T157" i="15"/>
  <c r="R157" i="15"/>
  <c r="P157" i="15"/>
  <c r="BI155" i="15"/>
  <c r="BH155" i="15"/>
  <c r="BG155" i="15"/>
  <c r="BF155" i="15"/>
  <c r="T155" i="15"/>
  <c r="R155" i="15"/>
  <c r="P155" i="15"/>
  <c r="BI152" i="15"/>
  <c r="BH152" i="15"/>
  <c r="BG152" i="15"/>
  <c r="BF152" i="15"/>
  <c r="T152" i="15"/>
  <c r="R152" i="15"/>
  <c r="P152" i="15"/>
  <c r="BI147" i="15"/>
  <c r="BH147" i="15"/>
  <c r="BG147" i="15"/>
  <c r="BF147" i="15"/>
  <c r="T147" i="15"/>
  <c r="R147" i="15"/>
  <c r="P147" i="15"/>
  <c r="BI136" i="15"/>
  <c r="BH136" i="15"/>
  <c r="BG136" i="15"/>
  <c r="BF136" i="15"/>
  <c r="T136" i="15"/>
  <c r="R136" i="15"/>
  <c r="P136" i="15"/>
  <c r="BI133" i="15"/>
  <c r="BH133" i="15"/>
  <c r="BG133" i="15"/>
  <c r="BF133" i="15"/>
  <c r="T133" i="15"/>
  <c r="R133" i="15"/>
  <c r="P133" i="15"/>
  <c r="F124" i="15"/>
  <c r="E122" i="15"/>
  <c r="F89" i="15"/>
  <c r="E87" i="15"/>
  <c r="J24" i="15"/>
  <c r="E24" i="15"/>
  <c r="J92" i="15" s="1"/>
  <c r="J23" i="15"/>
  <c r="J21" i="15"/>
  <c r="E21" i="15"/>
  <c r="J126" i="15" s="1"/>
  <c r="J20" i="15"/>
  <c r="J18" i="15"/>
  <c r="E18" i="15"/>
  <c r="F127" i="15" s="1"/>
  <c r="J17" i="15"/>
  <c r="J15" i="15"/>
  <c r="E15" i="15"/>
  <c r="F91" i="15" s="1"/>
  <c r="J14" i="15"/>
  <c r="J12" i="15"/>
  <c r="J89" i="15" s="1"/>
  <c r="E7" i="15"/>
  <c r="L90" i="1"/>
  <c r="AM90" i="1"/>
  <c r="AM89" i="1"/>
  <c r="L89" i="1"/>
  <c r="AM87" i="1"/>
  <c r="L87" i="1"/>
  <c r="L85" i="1"/>
  <c r="L84" i="1"/>
  <c r="BK277" i="15"/>
  <c r="BK255" i="15"/>
  <c r="BK210" i="15"/>
  <c r="BK182" i="15"/>
  <c r="J434" i="15"/>
  <c r="BK423" i="15"/>
  <c r="J390" i="15"/>
  <c r="J362" i="15"/>
  <c r="J337" i="15"/>
  <c r="BK315" i="15"/>
  <c r="J301" i="15"/>
  <c r="BK286" i="15"/>
  <c r="J241" i="15"/>
  <c r="J210" i="15"/>
  <c r="J180" i="15"/>
  <c r="J155" i="15"/>
  <c r="BK451" i="15"/>
  <c r="J442" i="15"/>
  <c r="BK420" i="15"/>
  <c r="BK408" i="15"/>
  <c r="BK393" i="15"/>
  <c r="BK369" i="15"/>
  <c r="BK328" i="15"/>
  <c r="BK298" i="15"/>
  <c r="J272" i="15"/>
  <c r="J255" i="15"/>
  <c r="J243" i="15"/>
  <c r="BK213" i="15"/>
  <c r="J172" i="15"/>
  <c r="J157" i="15"/>
  <c r="J147" i="15"/>
  <c r="BK417" i="15"/>
  <c r="J393" i="15"/>
  <c r="J351" i="15"/>
  <c r="J327" i="15"/>
  <c r="J295" i="15"/>
  <c r="J283" i="15"/>
  <c r="J248" i="15"/>
  <c r="BK229" i="15"/>
  <c r="BK215" i="15"/>
  <c r="J170" i="15"/>
  <c r="BK152" i="15"/>
  <c r="BK455" i="15"/>
  <c r="J451" i="15"/>
  <c r="BK445" i="15"/>
  <c r="BK431" i="15"/>
  <c r="BK428" i="15"/>
  <c r="BK426" i="15"/>
  <c r="J420" i="15"/>
  <c r="BK414" i="15"/>
  <c r="J405" i="15"/>
  <c r="J396" i="15"/>
  <c r="BK387" i="15"/>
  <c r="J358" i="15"/>
  <c r="J355" i="15"/>
  <c r="BK348" i="15"/>
  <c r="J346" i="15"/>
  <c r="BK340" i="15"/>
  <c r="BK337" i="15"/>
  <c r="BK327" i="15"/>
  <c r="J321" i="15"/>
  <c r="J318" i="15"/>
  <c r="J303" i="15"/>
  <c r="J298" i="15"/>
  <c r="BK283" i="15"/>
  <c r="BK280" i="15"/>
  <c r="BK272" i="15"/>
  <c r="J238" i="15"/>
  <c r="BK205" i="15"/>
  <c r="BK442" i="15"/>
  <c r="J426" i="15"/>
  <c r="J399" i="15"/>
  <c r="J382" i="15"/>
  <c r="BK351" i="15"/>
  <c r="J340" i="15"/>
  <c r="J308" i="15"/>
  <c r="J292" i="15"/>
  <c r="BK262" i="15"/>
  <c r="J190" i="15"/>
  <c r="J175" i="15"/>
  <c r="J163" i="15"/>
  <c r="J455" i="15"/>
  <c r="BK436" i="15"/>
  <c r="J417" i="15"/>
  <c r="J402" i="15"/>
  <c r="BK334" i="15"/>
  <c r="BK295" i="15"/>
  <c r="J262" i="15"/>
  <c r="BK251" i="15"/>
  <c r="BK222" i="15"/>
  <c r="J205" i="15"/>
  <c r="BK167" i="15"/>
  <c r="BK155" i="15"/>
  <c r="BK133" i="15"/>
  <c r="J428" i="15"/>
  <c r="J408" i="15"/>
  <c r="BK346" i="15"/>
  <c r="BK324" i="15"/>
  <c r="BK308" i="15"/>
  <c r="J289" i="15"/>
  <c r="BK269" i="15"/>
  <c r="BK241" i="15"/>
  <c r="J199" i="15"/>
  <c r="BK180" i="15"/>
  <c r="BK157" i="15"/>
  <c r="J269" i="15"/>
  <c r="J229" i="15"/>
  <c r="J185" i="15"/>
  <c r="J436" i="15"/>
  <c r="BK402" i="15"/>
  <c r="J387" i="15"/>
  <c r="BK358" i="15"/>
  <c r="BK343" i="15"/>
  <c r="J324" i="15"/>
  <c r="BK303" i="15"/>
  <c r="BK289" i="15"/>
  <c r="J258" i="15"/>
  <c r="BK218" i="15"/>
  <c r="BK185" i="15"/>
  <c r="J167" i="15"/>
  <c r="J136" i="15"/>
  <c r="BK448" i="15"/>
  <c r="BK434" i="15"/>
  <c r="J411" i="15"/>
  <c r="BK399" i="15"/>
  <c r="BK382" i="15"/>
  <c r="J343" i="15"/>
  <c r="BK301" i="15"/>
  <c r="J266" i="15"/>
  <c r="J245" i="15"/>
  <c r="J208" i="15"/>
  <c r="BK175" i="15"/>
  <c r="BK160" i="15"/>
  <c r="BK147" i="15"/>
  <c r="J448" i="15"/>
  <c r="BK411" i="15"/>
  <c r="BK376" i="15"/>
  <c r="BK362" i="15"/>
  <c r="J328" i="15"/>
  <c r="BK321" i="15"/>
  <c r="J306" i="15"/>
  <c r="J286" i="15"/>
  <c r="BK266" i="15"/>
  <c r="BK238" i="15"/>
  <c r="J218" i="15"/>
  <c r="J182" i="15"/>
  <c r="BK172" i="15"/>
  <c r="BK136" i="15"/>
  <c r="AS94" i="1"/>
  <c r="BK275" i="15"/>
  <c r="BK243" i="15"/>
  <c r="BK208" i="15"/>
  <c r="J453" i="15"/>
  <c r="J431" i="15"/>
  <c r="J376" i="15"/>
  <c r="J348" i="15"/>
  <c r="J334" i="15"/>
  <c r="BK306" i="15"/>
  <c r="J277" i="15"/>
  <c r="J251" i="15"/>
  <c r="J213" i="15"/>
  <c r="BK170" i="15"/>
  <c r="J133" i="15"/>
  <c r="J445" i="15"/>
  <c r="J414" i="15"/>
  <c r="BK405" i="15"/>
  <c r="BK390" i="15"/>
  <c r="BK318" i="15"/>
  <c r="J275" i="15"/>
  <c r="BK258" i="15"/>
  <c r="BK248" i="15"/>
  <c r="J215" i="15"/>
  <c r="BK199" i="15"/>
  <c r="BK163" i="15"/>
  <c r="J152" i="15"/>
  <c r="BK453" i="15"/>
  <c r="J423" i="15"/>
  <c r="BK396" i="15"/>
  <c r="J369" i="15"/>
  <c r="BK355" i="15"/>
  <c r="J315" i="15"/>
  <c r="BK292" i="15"/>
  <c r="J280" i="15"/>
  <c r="BK245" i="15"/>
  <c r="J222" i="15"/>
  <c r="BK190" i="15"/>
  <c r="J160" i="15"/>
  <c r="BK132" i="15" l="1"/>
  <c r="J132" i="15"/>
  <c r="J98" i="15" s="1"/>
  <c r="P166" i="15"/>
  <c r="BK228" i="15"/>
  <c r="J228" i="15"/>
  <c r="J101" i="15" s="1"/>
  <c r="T254" i="15"/>
  <c r="P265" i="15"/>
  <c r="BK354" i="15"/>
  <c r="J354" i="15" s="1"/>
  <c r="J105" i="15" s="1"/>
  <c r="R386" i="15"/>
  <c r="T404" i="15"/>
  <c r="T422" i="15"/>
  <c r="BK430" i="15"/>
  <c r="J430" i="15" s="1"/>
  <c r="J110" i="15" s="1"/>
  <c r="T132" i="15"/>
  <c r="R166" i="15"/>
  <c r="R228" i="15"/>
  <c r="R254" i="15"/>
  <c r="R265" i="15"/>
  <c r="T354" i="15"/>
  <c r="BK386" i="15"/>
  <c r="BK404" i="15"/>
  <c r="J404" i="15" s="1"/>
  <c r="J108" i="15" s="1"/>
  <c r="BK422" i="15"/>
  <c r="J422" i="15"/>
  <c r="J109" i="15" s="1"/>
  <c r="R430" i="15"/>
  <c r="P132" i="15"/>
  <c r="BK166" i="15"/>
  <c r="J166" i="15"/>
  <c r="J99" i="15" s="1"/>
  <c r="T228" i="15"/>
  <c r="P254" i="15"/>
  <c r="BK265" i="15"/>
  <c r="J265" i="15" s="1"/>
  <c r="J104" i="15" s="1"/>
  <c r="R354" i="15"/>
  <c r="T386" i="15"/>
  <c r="P404" i="15"/>
  <c r="P422" i="15"/>
  <c r="T430" i="15"/>
  <c r="R132" i="15"/>
  <c r="R131" i="15" s="1"/>
  <c r="T166" i="15"/>
  <c r="P228" i="15"/>
  <c r="BK254" i="15"/>
  <c r="J254" i="15" s="1"/>
  <c r="J102" i="15" s="1"/>
  <c r="T265" i="15"/>
  <c r="P354" i="15"/>
  <c r="P386" i="15"/>
  <c r="R404" i="15"/>
  <c r="R422" i="15"/>
  <c r="P430" i="15"/>
  <c r="BK261" i="15"/>
  <c r="J261" i="15" s="1"/>
  <c r="J103" i="15" s="1"/>
  <c r="BK221" i="15"/>
  <c r="J221" i="15" s="1"/>
  <c r="J100" i="15" s="1"/>
  <c r="J386" i="15"/>
  <c r="J107" i="15"/>
  <c r="F92" i="15"/>
  <c r="J124" i="15"/>
  <c r="BE163" i="15"/>
  <c r="BE208" i="15"/>
  <c r="BE210" i="15"/>
  <c r="BE248" i="15"/>
  <c r="BE251" i="15"/>
  <c r="BE255" i="15"/>
  <c r="BE258" i="15"/>
  <c r="BE262" i="15"/>
  <c r="BE272" i="15"/>
  <c r="BE295" i="15"/>
  <c r="BE301" i="15"/>
  <c r="BE334" i="15"/>
  <c r="BE340" i="15"/>
  <c r="BE343" i="15"/>
  <c r="BE348" i="15"/>
  <c r="BE351" i="15"/>
  <c r="BE382" i="15"/>
  <c r="BE402" i="15"/>
  <c r="BE411" i="15"/>
  <c r="BE434" i="15"/>
  <c r="BE436" i="15"/>
  <c r="BE442" i="15"/>
  <c r="J91" i="15"/>
  <c r="E120" i="15"/>
  <c r="J127" i="15"/>
  <c r="BE136" i="15"/>
  <c r="BE182" i="15"/>
  <c r="BE229" i="15"/>
  <c r="BE277" i="15"/>
  <c r="BE283" i="15"/>
  <c r="BE289" i="15"/>
  <c r="BE292" i="15"/>
  <c r="BE303" i="15"/>
  <c r="BE306" i="15"/>
  <c r="BE308" i="15"/>
  <c r="BE337" i="15"/>
  <c r="BE346" i="15"/>
  <c r="BE358" i="15"/>
  <c r="BE376" i="15"/>
  <c r="BE387" i="15"/>
  <c r="BE396" i="15"/>
  <c r="BE423" i="15"/>
  <c r="BE426" i="15"/>
  <c r="BE428" i="15"/>
  <c r="BE431" i="15"/>
  <c r="F126" i="15"/>
  <c r="BE147" i="15"/>
  <c r="BE152" i="15"/>
  <c r="BE157" i="15"/>
  <c r="BE172" i="15"/>
  <c r="BE180" i="15"/>
  <c r="BE199" i="15"/>
  <c r="BE205" i="15"/>
  <c r="BE222" i="15"/>
  <c r="BE241" i="15"/>
  <c r="BE243" i="15"/>
  <c r="BE266" i="15"/>
  <c r="BE269" i="15"/>
  <c r="BE275" i="15"/>
  <c r="BE280" i="15"/>
  <c r="BE318" i="15"/>
  <c r="BE324" i="15"/>
  <c r="BE327" i="15"/>
  <c r="BE355" i="15"/>
  <c r="BE405" i="15"/>
  <c r="BE414" i="15"/>
  <c r="BE417" i="15"/>
  <c r="BE420" i="15"/>
  <c r="BE445" i="15"/>
  <c r="BE448" i="15"/>
  <c r="BE451" i="15"/>
  <c r="BE455" i="15"/>
  <c r="BE133" i="15"/>
  <c r="BE155" i="15"/>
  <c r="BE160" i="15"/>
  <c r="BE167" i="15"/>
  <c r="BE170" i="15"/>
  <c r="BE175" i="15"/>
  <c r="BE185" i="15"/>
  <c r="BE190" i="15"/>
  <c r="BE213" i="15"/>
  <c r="BE215" i="15"/>
  <c r="BE218" i="15"/>
  <c r="BE238" i="15"/>
  <c r="BE245" i="15"/>
  <c r="BE286" i="15"/>
  <c r="BE298" i="15"/>
  <c r="BE315" i="15"/>
  <c r="BE321" i="15"/>
  <c r="BE328" i="15"/>
  <c r="BE362" i="15"/>
  <c r="BE369" i="15"/>
  <c r="BE390" i="15"/>
  <c r="BE393" i="15"/>
  <c r="BE399" i="15"/>
  <c r="BE408" i="15"/>
  <c r="BE453" i="15"/>
  <c r="F36" i="15"/>
  <c r="BC95" i="1" s="1"/>
  <c r="F37" i="15"/>
  <c r="BD95" i="1" s="1"/>
  <c r="BD96" i="1"/>
  <c r="J34" i="15"/>
  <c r="AW95" i="1" s="1"/>
  <c r="AW96" i="1"/>
  <c r="F35" i="15"/>
  <c r="BB95" i="1"/>
  <c r="F34" i="15"/>
  <c r="BA95" i="1"/>
  <c r="BC96" i="1"/>
  <c r="BA96" i="1"/>
  <c r="BB96" i="1"/>
  <c r="P385" i="15" l="1"/>
  <c r="T131" i="15"/>
  <c r="AU96" i="1"/>
  <c r="R385" i="15"/>
  <c r="R130" i="15"/>
  <c r="T385" i="15"/>
  <c r="P131" i="15"/>
  <c r="P130" i="15" s="1"/>
  <c r="AU95" i="1" s="1"/>
  <c r="BK385" i="15"/>
  <c r="J385" i="15"/>
  <c r="J106" i="15" s="1"/>
  <c r="BK131" i="15"/>
  <c r="J131" i="15"/>
  <c r="J97" i="15"/>
  <c r="J33" i="15"/>
  <c r="AV95" i="1"/>
  <c r="AT95" i="1" s="1"/>
  <c r="BD94" i="1"/>
  <c r="W33" i="1" s="1"/>
  <c r="BC94" i="1"/>
  <c r="W32" i="1" s="1"/>
  <c r="F33" i="15"/>
  <c r="AZ95" i="1" s="1"/>
  <c r="BB94" i="1"/>
  <c r="AX94" i="1" s="1"/>
  <c r="BA94" i="1"/>
  <c r="W30" i="1" s="1"/>
  <c r="AZ96" i="1"/>
  <c r="AV96" i="1"/>
  <c r="AT96" i="1" s="1"/>
  <c r="T130" i="15" l="1"/>
  <c r="BK130" i="15"/>
  <c r="J130" i="15"/>
  <c r="W31" i="1"/>
  <c r="AW94" i="1"/>
  <c r="AK30" i="1" s="1"/>
  <c r="AY94" i="1"/>
  <c r="AU94" i="1"/>
  <c r="J30" i="15"/>
  <c r="AG95" i="1" s="1"/>
  <c r="AZ94" i="1"/>
  <c r="W29" i="1" s="1"/>
  <c r="J39" i="15" l="1"/>
  <c r="J96" i="15"/>
  <c r="AN95" i="1"/>
  <c r="AV94" i="1"/>
  <c r="AK29" i="1" s="1"/>
  <c r="AG94" i="1" l="1"/>
  <c r="AK26" i="1" s="1"/>
  <c r="AT94" i="1"/>
  <c r="AN94" i="1" l="1"/>
  <c r="AK35" i="1"/>
</calcChain>
</file>

<file path=xl/sharedStrings.xml><?xml version="1.0" encoding="utf-8"?>
<sst xmlns="http://schemas.openxmlformats.org/spreadsheetml/2006/main" count="3308" uniqueCount="691">
  <si>
    <t>Export Komplet</t>
  </si>
  <si>
    <t/>
  </si>
  <si>
    <t>2.0</t>
  </si>
  <si>
    <t>False</t>
  </si>
  <si>
    <t>{3232c727-b4c2-4bc8-a825-a3f2eae35fc1}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</si>
  <si>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</si>
  <si>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</si>
  <si>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</si>
  <si>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</si>
  <si>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</si>
  <si>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</si>
  <si>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</si>
  <si>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</si>
  <si>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</si>
  <si>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OSSENDORF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</si>
  <si>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</si>
  <si>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</si>
  <si>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KSO:</t>
  </si>
  <si>
    <t>CC-CZ:</t>
  </si>
  <si>
    <t>Místo:</t>
  </si>
  <si>
    <t xml:space="preserve"> </t>
  </si>
  <si>
    <t>Datum:</t>
  </si>
  <si>
    <t>1. 9. 2021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</si>
  <si>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</si>
  <si>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</si>
  <si>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</si>
  <si>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</si>
  <si>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</si>
  <si>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</si>
  <si>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</si>
  <si>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</si>
  <si>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</si>
  <si>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</si>
  <si>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</si>
  <si>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</si>
  <si>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</si>
  <si>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</si>
  <si>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</si>
  <si>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</si>
  <si>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</si>
  <si>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</si>
  <si>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</si>
  <si>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</si>
  <si>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</si>
  <si>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</si>
  <si>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</si>
  <si>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</si>
  <si>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</si>
  <si>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</si>
  <si>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</si>
  <si>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</si>
  <si>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</si>
  <si>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</si>
  <si>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</si>
  <si>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</si>
  <si>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</si>
  <si>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</si>
  <si>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</si>
  <si>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</si>
  <si>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</si>
  <si>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</si>
  <si>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</si>
  <si>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</si>
  <si>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</si>
  <si>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</si>
  <si>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</si>
  <si>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</si>
  <si>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</si>
  <si>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</si>
  <si>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</si>
  <si>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</si>
  <si>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</si>
  <si>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</si>
  <si>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</si>
  <si>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</si>
  <si>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</si>
  <si>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</si>
  <si>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STA</t>
  </si>
  <si>
    <t>1</t>
  </si>
  <si>
    <t>2</t>
  </si>
  <si>
    <t>SO 701</t>
  </si>
  <si>
    <t>Mobiliář</t>
  </si>
  <si>
    <t>{d605055a-6010-4c17-9931-a03c481fa103}</t>
  </si>
  <si>
    <t>{948e03df-64d5-4727-b3de-9665faf8b4d8}</t>
  </si>
  <si>
    <t>KRYCÍ LIST SOUPISU PRACÍ</t>
  </si>
  <si>
    <t>Objekt:</t>
  </si>
  <si>
    <t>REKAPITULACE ČLENĚNÍ SOUPISU PRACÍ</t>
  </si>
  <si>
    <t>Kód dílu - Popis</t>
  </si>
  <si>
    <t>Cena celkem [CZK]</t>
  </si>
  <si>
    <t>Náklady ze soupisu prací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</si>
  <si>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</si>
  <si>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</si>
  <si>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</si>
  <si>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</si>
  <si>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</si>
  <si>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</si>
  <si>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</si>
  <si>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</si>
  <si>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</si>
  <si>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</si>
  <si>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</si>
  <si>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</si>
  <si>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</si>
  <si>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</si>
  <si>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5</t>
  </si>
  <si>
    <t>ROZPOCET</t>
  </si>
  <si>
    <t>K</t>
  </si>
  <si>
    <t>4</t>
  </si>
  <si>
    <t>PP</t>
  </si>
  <si>
    <t>3</t>
  </si>
  <si>
    <t>6</t>
  </si>
  <si>
    <t>8</t>
  </si>
  <si>
    <t>10</t>
  </si>
  <si>
    <t>12</t>
  </si>
  <si>
    <t>7</t>
  </si>
  <si>
    <t>14</t>
  </si>
  <si>
    <t>16</t>
  </si>
  <si>
    <t>9</t>
  </si>
  <si>
    <t>18</t>
  </si>
  <si>
    <t>20</t>
  </si>
  <si>
    <t>11</t>
  </si>
  <si>
    <t>22</t>
  </si>
  <si>
    <t>24</t>
  </si>
  <si>
    <t>13</t>
  </si>
  <si>
    <t>26</t>
  </si>
  <si>
    <t>28</t>
  </si>
  <si>
    <t>30</t>
  </si>
  <si>
    <t>32</t>
  </si>
  <si>
    <t>17</t>
  </si>
  <si>
    <t>34</t>
  </si>
  <si>
    <t>CS ÚRS 2021 02</t>
  </si>
  <si>
    <t>VV</t>
  </si>
  <si>
    <t>19</t>
  </si>
  <si>
    <t>m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</si>
  <si>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</si>
  <si>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</si>
  <si>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</si>
  <si>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</si>
  <si>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9 - Ostatní konstrukce a práce, bourání</t>
  </si>
  <si>
    <t xml:space="preserve">    997 - Přesun sutě</t>
  </si>
  <si>
    <t>HSV</t>
  </si>
  <si>
    <t>Práce a dodávky HSV</t>
  </si>
  <si>
    <t>Zemní práce</t>
  </si>
  <si>
    <t>m2</t>
  </si>
  <si>
    <t>Vodorovné konstrukce</t>
  </si>
  <si>
    <t>Součet</t>
  </si>
  <si>
    <t>Komunikace pozemní</t>
  </si>
  <si>
    <t>M</t>
  </si>
  <si>
    <t>Ostatní konstrukce a práce, bourání</t>
  </si>
  <si>
    <t>997</t>
  </si>
  <si>
    <t>Přesun sutě</t>
  </si>
  <si>
    <t>997221551</t>
  </si>
  <si>
    <t>Vodorovná doprava suti ze sypkých materiálů do 1 km</t>
  </si>
  <si>
    <t>t</t>
  </si>
  <si>
    <t>Vodorovná doprava suti  bez naložení, ale se složením a s hrubým urovnáním ze sypkých materiálů, na vzdálenost do 1 km</t>
  </si>
  <si>
    <t>997221559</t>
  </si>
  <si>
    <t>Příplatek ZKD 1 km u vodorovné dopravy suti ze sypkých materiálů</t>
  </si>
  <si>
    <t>Vodorovná doprava suti  bez naložení, ale se složením a s hrubým urovnáním Příplatek k ceně za každý další i započatý 1 km přes 1 km</t>
  </si>
  <si>
    <t>997221571</t>
  </si>
  <si>
    <t>Vodorovná doprava vybouraných hmot do 1 km</t>
  </si>
  <si>
    <t>Vodorovná doprava vybouraných hmot  bez naložení, ale se složením a s hrubým urovnáním na vzdálenost do 1 km</t>
  </si>
  <si>
    <t>997221579</t>
  </si>
  <si>
    <t>Příplatek ZKD 1 km u vodorovné dopravy vybouraných hmot</t>
  </si>
  <si>
    <t>Vodorovná doprava vybouraných hmot  bez naložení, ale se složením a s hrubým urovnáním na vzdálenost Příplatek k ceně za každý další i započatý 1 km přes 1 km</t>
  </si>
  <si>
    <t>"příplatek za dovoz z deponie VZD 3 km"</t>
  </si>
  <si>
    <t>23</t>
  </si>
  <si>
    <t>997221612</t>
  </si>
  <si>
    <t>Nakládání vybouraných hmot na dopravní prostředky pro vodorovnou dopravu</t>
  </si>
  <si>
    <t>Nakládání na dopravní prostředky  pro vodorovnou dopravu vybouraných hmot</t>
  </si>
  <si>
    <t>25</t>
  </si>
  <si>
    <t>27</t>
  </si>
  <si>
    <t xml:space="preserve">    3 - Svislé a kompletní konstrukce</t>
  </si>
  <si>
    <t>m3</t>
  </si>
  <si>
    <t>174151101</t>
  </si>
  <si>
    <t>Zásyp jam, šachet rýh nebo kolem objektů sypaninou se zhutněním</t>
  </si>
  <si>
    <t>Zásyp sypaninou z jakékoliv horniny strojně s uložením výkopku ve vrstvách se zhutněním jam, šachet, rýh nebo kolem objektů v těchto vykopávkách</t>
  </si>
  <si>
    <t>Svislé a kompletní konstrukce</t>
  </si>
  <si>
    <t>36</t>
  </si>
  <si>
    <t>kus</t>
  </si>
  <si>
    <t>38</t>
  </si>
  <si>
    <t>40</t>
  </si>
  <si>
    <t>42</t>
  </si>
  <si>
    <t>44</t>
  </si>
  <si>
    <t>46</t>
  </si>
  <si>
    <t>48</t>
  </si>
  <si>
    <t>50</t>
  </si>
  <si>
    <t>52</t>
  </si>
  <si>
    <t>54</t>
  </si>
  <si>
    <t>56</t>
  </si>
  <si>
    <t>29</t>
  </si>
  <si>
    <t>58</t>
  </si>
  <si>
    <t>60</t>
  </si>
  <si>
    <t>31</t>
  </si>
  <si>
    <t>62</t>
  </si>
  <si>
    <t>64</t>
  </si>
  <si>
    <t>33</t>
  </si>
  <si>
    <t>66</t>
  </si>
  <si>
    <t>68</t>
  </si>
  <si>
    <t>35</t>
  </si>
  <si>
    <t>Poplatek za uložení stavebního odpadu na recyklační skládce (skládkovné) zeminy a kamení zatříděného do Katalogu odpadů pod kódem 17 05 04</t>
  </si>
  <si>
    <t>70</t>
  </si>
  <si>
    <t>72</t>
  </si>
  <si>
    <t>37</t>
  </si>
  <si>
    <t>74</t>
  </si>
  <si>
    <t>PSV - Práce a dodávky PSV</t>
  </si>
  <si>
    <t>76</t>
  </si>
  <si>
    <t>39</t>
  </si>
  <si>
    <t>78</t>
  </si>
  <si>
    <t>80</t>
  </si>
  <si>
    <t>41</t>
  </si>
  <si>
    <t>82</t>
  </si>
  <si>
    <t>84</t>
  </si>
  <si>
    <t>43</t>
  </si>
  <si>
    <t>86</t>
  </si>
  <si>
    <t>88</t>
  </si>
  <si>
    <t>45</t>
  </si>
  <si>
    <t>90</t>
  </si>
  <si>
    <t>92</t>
  </si>
  <si>
    <t>47</t>
  </si>
  <si>
    <t>49</t>
  </si>
  <si>
    <t>51</t>
  </si>
  <si>
    <t>53</t>
  </si>
  <si>
    <t>55</t>
  </si>
  <si>
    <t>57</t>
  </si>
  <si>
    <t>997221861</t>
  </si>
  <si>
    <t>Poplatek za uložení stavebního odpadu na recyklační skládce (skládkovné) z prostého betonu pod kódem 17 01 01</t>
  </si>
  <si>
    <t>Poplatek za uložení stavebního odpadu na recyklační skládce (skládkovné) z prostého betonu zatříděného do Katalogu odpadů pod kódem 17 01 01</t>
  </si>
  <si>
    <t>59</t>
  </si>
  <si>
    <t>61</t>
  </si>
  <si>
    <t>PSV</t>
  </si>
  <si>
    <t>Práce a dodávky PSV</t>
  </si>
  <si>
    <t>63</t>
  </si>
  <si>
    <t>65</t>
  </si>
  <si>
    <t>67</t>
  </si>
  <si>
    <t>69</t>
  </si>
  <si>
    <t>71</t>
  </si>
  <si>
    <t>kg</t>
  </si>
  <si>
    <t>93</t>
  </si>
  <si>
    <t>73</t>
  </si>
  <si>
    <t>75</t>
  </si>
  <si>
    <t>83</t>
  </si>
  <si>
    <t>85</t>
  </si>
  <si>
    <t>77</t>
  </si>
  <si>
    <t>79</t>
  </si>
  <si>
    <t>87</t>
  </si>
  <si>
    <t>89</t>
  </si>
  <si>
    <t>91</t>
  </si>
  <si>
    <t>81</t>
  </si>
  <si>
    <t>SO 701 - Mobiliář</t>
  </si>
  <si>
    <t xml:space="preserve">    2 - Zakládání</t>
  </si>
  <si>
    <t xml:space="preserve">    6 - Úpravy povrchů, podlahy a osazování výplní</t>
  </si>
  <si>
    <t xml:space="preserve">    711 - Izolace proti vodě, vlhkosti a plynům</t>
  </si>
  <si>
    <t xml:space="preserve">    762 - Konstrukce tesařské</t>
  </si>
  <si>
    <t xml:space="preserve">    764 - Konstrukce klempířské</t>
  </si>
  <si>
    <t xml:space="preserve">    767 - Konstrukce zámečnické</t>
  </si>
  <si>
    <t>131213101</t>
  </si>
  <si>
    <t>Hloubení jam v soudržných horninách třídy těžitelnosti I, skupiny 3 ručně</t>
  </si>
  <si>
    <t>-2098133480</t>
  </si>
  <si>
    <t>Hloubení jam ručně zapažených i nezapažených s urovnáním dna do předepsaného profilu a spádu v hornině třídy těžitelnosti I skupiny 3 soudržných</t>
  </si>
  <si>
    <t>"předvýkop pro zjištění sítí v místě piloty do hl. 1,5m, ručně" 1,5*1,0*1,0*4</t>
  </si>
  <si>
    <t>131251204</t>
  </si>
  <si>
    <t>Hloubení jam zapažených v hornině třídy těžitelnosti I, skupiny 3 objem do 500 m3 strojně</t>
  </si>
  <si>
    <t>161317527</t>
  </si>
  <si>
    <t>Hloubení zapažených jam a zářezů strojně s urovnáním dna do předepsaného profilu a spádu v hornině třídy těžitelnosti I skupiny 3 přes 100 do 500 m3</t>
  </si>
  <si>
    <t>"hloubení jam a rýh pro mobiliář"</t>
  </si>
  <si>
    <t>"přístřešky" 54,34</t>
  </si>
  <si>
    <t>"lavičky" 15,00</t>
  </si>
  <si>
    <t>"koše" 2,24</t>
  </si>
  <si>
    <t>"stojany na kola" 6,34</t>
  </si>
  <si>
    <t>"pítko" 0,04</t>
  </si>
  <si>
    <t>"podium" 54,92</t>
  </si>
  <si>
    <t>"zábradlí" 0,30</t>
  </si>
  <si>
    <t>162751115</t>
  </si>
  <si>
    <t>Vodorovné přemístění do 8000 m výkopku/sypaniny z horniny třídy těžitelnosti I, skupiny 1 až 3</t>
  </si>
  <si>
    <t>-1432103819</t>
  </si>
  <si>
    <t>Vodorovné přemístění výkopku nebo sypaniny po suchu na obvyklém dopravním prostředku, bez naložení výkopku, avšak se složením bez rozhrnutí z horniny třídy těžitelnosti I skupiny 1 až 3 na vzdálenost přes 7 000 do 8 000 m</t>
  </si>
  <si>
    <t>"odvoz přebytečné zeminy na skládku" 133,18+6,00</t>
  </si>
  <si>
    <t>"hornina z vrtů pilot" 6,782</t>
  </si>
  <si>
    <t>171201231</t>
  </si>
  <si>
    <t>Poplatek za uložení zeminy a kamení na recyklační skládce (skládkovné) kód odpadu 17 05 04</t>
  </si>
  <si>
    <t>-103757138</t>
  </si>
  <si>
    <t>145,962*1,7</t>
  </si>
  <si>
    <t>171251201</t>
  </si>
  <si>
    <t>Uložení sypaniny na skládky nebo meziskládky</t>
  </si>
  <si>
    <t>66233316</t>
  </si>
  <si>
    <t>Uložení sypaniny na skládky nebo meziskládky bez hutnění s upravením uložené sypaniny do předepsaného tvaru</t>
  </si>
  <si>
    <t>-1153365076</t>
  </si>
  <si>
    <t>"hutněný zásyp základů podia nenamrzavým materiálem" 10,20</t>
  </si>
  <si>
    <t>58344197</t>
  </si>
  <si>
    <t>štěrkodrť frakce 0/63</t>
  </si>
  <si>
    <t>2023495470</t>
  </si>
  <si>
    <t>10,2*2 'Přepočtené koeficientem množství</t>
  </si>
  <si>
    <t>181912111</t>
  </si>
  <si>
    <t>Úprava pláně v hornině třídy těžitelnosti I, skupiny 3 bez zhutnění ručně</t>
  </si>
  <si>
    <t>1468719501</t>
  </si>
  <si>
    <t>Úprava pláně vyrovnáním výškových rozdílů ručně v hornině třídy těžitelnosti I skupiny 3 bez zhutnění</t>
  </si>
  <si>
    <t>"úprava podkladu bez hutnění" 17,60</t>
  </si>
  <si>
    <t>Zakládání</t>
  </si>
  <si>
    <t>226112213</t>
  </si>
  <si>
    <t>Vrty velkoprofilové svislé nezapažené D do 650 mm hl přes 5 m hor. III</t>
  </si>
  <si>
    <t>101172781</t>
  </si>
  <si>
    <t>Velkoprofilové vrty náběrovým vrtáním svislé nezapažené  průměru přes 550 do 650 mm, v hl přes 5 m v hornině tř. III</t>
  </si>
  <si>
    <t>"vrty pro piloty prům. 600mm pro základ přístřešku" 4*6,0</t>
  </si>
  <si>
    <t>227211113</t>
  </si>
  <si>
    <t>Odpažení velkoprofilových vrtů průměru do 650 mm</t>
  </si>
  <si>
    <t>280897446</t>
  </si>
  <si>
    <t>Odpažení velkoprofilových vrtů průměru  přes 550 do 650 mm</t>
  </si>
  <si>
    <t>231111112</t>
  </si>
  <si>
    <t>Zřízení pilot svislých D do 650 mm hl do 30 m bez vytažení pažnic z betonu prostého</t>
  </si>
  <si>
    <t>-1412498833</t>
  </si>
  <si>
    <t>Zřízení výplně pilot bez vytažení pažnic  nezapažených nebo zapažených bentonitovou suspenzí svislých z betonu prostého, v hl od 0 do 30 m, při průměru piloty přes 450 do 650 mm</t>
  </si>
  <si>
    <t>"základ přístřešku, pilota prům. 60cm, hloubka 6m z bet. C30/37 XC4, XA1" 4*6,0+4*0,6</t>
  </si>
  <si>
    <t>58933328</t>
  </si>
  <si>
    <t>beton C 30/37 XC4, XA1 kamenivo frakce 0/8</t>
  </si>
  <si>
    <t>938507463</t>
  </si>
  <si>
    <t>beton C 30/37 XF1 kamenivo frakce 0/8</t>
  </si>
  <si>
    <t>"pilota" (3,14*0,3*0,3)*6,0*4</t>
  </si>
  <si>
    <t>"hlavice piloty" 0,75*0,75*0,6*4</t>
  </si>
  <si>
    <t>231611114</t>
  </si>
  <si>
    <t>Výztuž pilot betonovaných do země ocel z betonářské oceli 10 505</t>
  </si>
  <si>
    <t>-2098536279</t>
  </si>
  <si>
    <t>Výztuž pilot betonovaných do země  z oceli 10 505 (R)</t>
  </si>
  <si>
    <t>271532211</t>
  </si>
  <si>
    <t>Podsyp pod základové konstrukce se zhutněním z hrubého kameniva frakce 0 až 63 mm</t>
  </si>
  <si>
    <t>-569731339</t>
  </si>
  <si>
    <t>Podsyp pod základové konstrukce se zhutněním a urovnáním povrchu z kameniva hrubého, frakce 32 - 63 mm</t>
  </si>
  <si>
    <t>"podsyp z ŠD 0/63 se zhutněním pod dřevěné podium" 30,28</t>
  </si>
  <si>
    <t>271532212</t>
  </si>
  <si>
    <t>Podsyp pod základové konstrukce se zhutněním z hrubého kameniva frakce 0 až 32 mm</t>
  </si>
  <si>
    <t>93783823</t>
  </si>
  <si>
    <t>Podsyp pod základové konstrukce se zhutněním a urovnáním povrchu z kameniva hrubého, frakce 16 - 32 mm</t>
  </si>
  <si>
    <t>"podsyp z ŠD 0/32 se zhutněním pod dřevěné podium" 9,95</t>
  </si>
  <si>
    <t>"podklad z ŠD 0/32 - podium z prefabrikovaných dílců" 17,6*0,4</t>
  </si>
  <si>
    <t>275313511</t>
  </si>
  <si>
    <t>Základové patky z betonu tř. C 12/15</t>
  </si>
  <si>
    <t>-877285439</t>
  </si>
  <si>
    <t>Základy z betonu prostého patky a bloky z betonu kamenem neprokládaného tř. C 12/15</t>
  </si>
  <si>
    <t>"základ přístřešku - bet. patka z C 12/15" 1,8*1,8*0,8*21</t>
  </si>
  <si>
    <t>"základ pod lavičky" 0,4*0,4*0,8*117</t>
  </si>
  <si>
    <t>"základ pod stojan na kola" 0,8*0,9*0,4*22</t>
  </si>
  <si>
    <t>"základ pro pítko" 0,1*1,0*0,4*1</t>
  </si>
  <si>
    <t>"základ pro jednoduchý koš" 0,8*0,4*0,4*13</t>
  </si>
  <si>
    <t>"základ pro koš na tříděný odpad" 0,8*0,9*0,4*2</t>
  </si>
  <si>
    <t>275313811</t>
  </si>
  <si>
    <t>Základové patky z betonu tř. C 25/30</t>
  </si>
  <si>
    <t>-1456752528</t>
  </si>
  <si>
    <t>Základy z betonu prostého patky a bloky z betonu kamenem neprokládaného tř. C 25/30</t>
  </si>
  <si>
    <t>"základový a podkladní beton pod dřevěné podium" 3,00+3,10</t>
  </si>
  <si>
    <t>"betonový základ zábradlí" 0,30</t>
  </si>
  <si>
    <t>"betonová patka rozváděč" 0,23</t>
  </si>
  <si>
    <t>275351121</t>
  </si>
  <si>
    <t>Zřízení bednění základových patek</t>
  </si>
  <si>
    <t>919791374</t>
  </si>
  <si>
    <t>Bednění základů patek zřízení</t>
  </si>
  <si>
    <t>"bednění základových patek a podkladního betonu podia" 0,25*20,3*2</t>
  </si>
  <si>
    <t>275351122</t>
  </si>
  <si>
    <t>Odstranění bednění základových patek</t>
  </si>
  <si>
    <t>-618014835</t>
  </si>
  <si>
    <t>Bednění základů patek odstranění</t>
  </si>
  <si>
    <t>275354111</t>
  </si>
  <si>
    <t>Bednění základových patek - zřízení</t>
  </si>
  <si>
    <t>1494781673</t>
  </si>
  <si>
    <t>Bednění základových konstrukcí patek a bloků zřízení</t>
  </si>
  <si>
    <t>"bednění hlavic pilot" (0,4*0,75*0,6)*4</t>
  </si>
  <si>
    <t>275354211</t>
  </si>
  <si>
    <t>Bednění základových patek - odstranění</t>
  </si>
  <si>
    <t>-654654050</t>
  </si>
  <si>
    <t>Bednění základových konstrukcí patek a bloků odstranění bednění</t>
  </si>
  <si>
    <t>279113152</t>
  </si>
  <si>
    <t>Základová zeď tl do 200 mm z tvárnic ztraceného bednění včetně výplně z betonu tř. C 25/30</t>
  </si>
  <si>
    <t>-1674912854</t>
  </si>
  <si>
    <t>Základové zdi z tvárnic ztraceného bednění včetně výplně z betonu  bez zvláštních nároků na vliv prostředí třídy C 25/30, tloušťky zdiva přes 150 do 200 mm</t>
  </si>
  <si>
    <t>"základ pod podium ze ztraceného bednění 200x250x500mm, celkem 3,7 m3" 3,7/0,2</t>
  </si>
  <si>
    <t>279361821</t>
  </si>
  <si>
    <t>Výztuž základových zdí nosných betonářskou ocelí 10 505</t>
  </si>
  <si>
    <t>1592528251</t>
  </si>
  <si>
    <t>Výztuž základových zdí nosných  svislých nebo odkloněných od svislice, rovinných nebo oblých, deskových nebo žebrových, včetně výztuže jejich žeber z betonářské oceli 10 505 (R) nebo BSt 500</t>
  </si>
  <si>
    <t>"výztuž ztraceného bednění" 0,370</t>
  </si>
  <si>
    <t>317171126</t>
  </si>
  <si>
    <t xml:space="preserve">Kotvení lavice chem. kotvou </t>
  </si>
  <si>
    <t>1919708734</t>
  </si>
  <si>
    <t>"kotvení ocelovými trny na chem. kotvu, vč. odvrtání otvoru do žuly"</t>
  </si>
  <si>
    <t>"lavice" 3*23</t>
  </si>
  <si>
    <t>"dílce" 4*4</t>
  </si>
  <si>
    <t>430321717</t>
  </si>
  <si>
    <t>Schodišťová konstrukce a rampa ze ŽB tř. C 35/45</t>
  </si>
  <si>
    <t>1706953915</t>
  </si>
  <si>
    <t>Schodišťová konstrukce a rampa ze ŽB tř. C 35/45 - prefabrikované přemístitelné podium rozměry prvku cca 7500x3000x450mm vč. konstrukční výztuže a manipulačních prvků</t>
  </si>
  <si>
    <t>"přemístitelné podium - z prefabrikovaných ŽB dílců rozměry cca 7,5x3,0x0,45m"</t>
  </si>
  <si>
    <t>"hmotnost cca 5 t, viz příloha č. 1 technická zpráva"</t>
  </si>
  <si>
    <t>"pref. prvek č. 1" 1,32</t>
  </si>
  <si>
    <t>"pref. prvek č. 2" 1,08</t>
  </si>
  <si>
    <t>"pref. prvek č. 3" 0,98</t>
  </si>
  <si>
    <t>"pref. prvek č. 4" 0,89</t>
  </si>
  <si>
    <t>434121425</t>
  </si>
  <si>
    <t>Osazení ŽB schodišťových stupňů broušených nebo leštěných na desku</t>
  </si>
  <si>
    <t>-1294745401</t>
  </si>
  <si>
    <t>Osazování schodišťových stupňů železobetonových  s vyspárováním styčných spár, s provizorním dřevěným zábradlím a dočasným zakrytím stupnic prkny na desku, stupňů broušených nebo leštěných</t>
  </si>
  <si>
    <t>"osazení prefabikovaných stupňů 300x230mm z C35/45" 50,2</t>
  </si>
  <si>
    <t>59373755R</t>
  </si>
  <si>
    <t>stupeň schodišťový nosný ŽB 300x230mm z C35/45 XD3, XF4, protiskluzná úprava nášlapné plochy, zkosená hrana</t>
  </si>
  <si>
    <t>1984789500</t>
  </si>
  <si>
    <t>54879215</t>
  </si>
  <si>
    <t>kotevní trny na chemické patrony</t>
  </si>
  <si>
    <t>CS ÚRS 2021 01</t>
  </si>
  <si>
    <t>198719971</t>
  </si>
  <si>
    <t>"kotvící trny schodiště na chemickou kotvu" 201</t>
  </si>
  <si>
    <t>451315115</t>
  </si>
  <si>
    <t>Podkladní nebo výplňová vrstva z betonu C 16/20 tl do 100 mm</t>
  </si>
  <si>
    <t>1944979914</t>
  </si>
  <si>
    <t>Podkladní a výplňové vrstvy z betonu prostého  tloušťky do 100 mm, z betonu C 16/20</t>
  </si>
  <si>
    <t>"podkladní beton C16/20 XC0 tl. 10cm pod lavice" 30,8*0,6</t>
  </si>
  <si>
    <t>451457777</t>
  </si>
  <si>
    <t>Podklad nebo lože pod dlažbu vodorovný nebo do sklonu 1:5 z MC tl do 50 mm</t>
  </si>
  <si>
    <t>674075781</t>
  </si>
  <si>
    <t>Podklad nebo lože pod dlažbu (přídlažbu)  v ploše vodorovné nebo ve sklonu do 1:5, tloušťky od 30 do 50 mm z cementové malty</t>
  </si>
  <si>
    <t>"vrstva z malty pod lavice v tl. 3cm" 30,8*0,5</t>
  </si>
  <si>
    <t>451475121</t>
  </si>
  <si>
    <t>Podkladní vrstva plastbetonová samonivelační první vrstva tl 10 mm</t>
  </si>
  <si>
    <t>-2048420050</t>
  </si>
  <si>
    <t>Podkladní vrstva plastbetonová  samonivelační, tloušťky do 10 mm první vrstva</t>
  </si>
  <si>
    <t xml:space="preserve">"vrstva z plastebotonu - konstrukce podia, spotřeba celkem 0,6 m3" 0,6/0,010 </t>
  </si>
  <si>
    <t>596811120</t>
  </si>
  <si>
    <t>Kladení betonové dlažby komunikací pro pěší do lože z kameniva vel do 0,09 m2 plochy do 50 m2</t>
  </si>
  <si>
    <t>-1136109872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</si>
  <si>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</si>
  <si>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"kladení dlaždic 40x40cm tl. 5cm, konstrukce podia" 0,4*0,4*304</t>
  </si>
  <si>
    <t>59245320</t>
  </si>
  <si>
    <t>dlažba plošná betonová 400x400x50mm přírodní</t>
  </si>
  <si>
    <t>153042958</t>
  </si>
  <si>
    <t>48,64*1,03 'Přepočtené koeficientem množství</t>
  </si>
  <si>
    <t>Úpravy povrchů, podlahy a osazování výplní</t>
  </si>
  <si>
    <t>619996145</t>
  </si>
  <si>
    <t>Ochrana konstrukcí nebo samostatných prvků obalením geotextilií</t>
  </si>
  <si>
    <t>-1547624137</t>
  </si>
  <si>
    <t>Ochrana stavebních konstrukcí a samostatných prvků včetně pozdějšího odstranění obalením geotextilií samostatných konstrukcí a prvků</t>
  </si>
  <si>
    <t>"geotextilie PP 300 g/m2 na stávající objekt č. 16" 16,30</t>
  </si>
  <si>
    <t>911121111</t>
  </si>
  <si>
    <t>Montáž zábradlí ocelového přichyceného vruty do betonového podkladu</t>
  </si>
  <si>
    <t>1421990888</t>
  </si>
  <si>
    <t>Montáž zábradlí ocelového  přichyceného vruty do betonového podkladu</t>
  </si>
  <si>
    <t>"montáž zábradlí u podia, vč. povrchové úpravy viz příloha č. 1 technická zpráva" 1,5</t>
  </si>
  <si>
    <t>14550132</t>
  </si>
  <si>
    <t>profil ocelový obdélníkový svařovaný 50x20x2mm</t>
  </si>
  <si>
    <t>1441431587</t>
  </si>
  <si>
    <t>"ocel 50x20x2mm, hmotnost 1,32 kg/m" 7*0,00132</t>
  </si>
  <si>
    <t>13611228</t>
  </si>
  <si>
    <t>plech ocelový hladký jakost S235JR tl 10mm tabule</t>
  </si>
  <si>
    <t>1152185931</t>
  </si>
  <si>
    <t>"patní plech 120x120 tl. 10cm, hmotnost 80 kg/m2" 0,120*0,120*4*0,080</t>
  </si>
  <si>
    <t>54879001</t>
  </si>
  <si>
    <t>kotvení chemickou kotvou</t>
  </si>
  <si>
    <t>-460520747</t>
  </si>
  <si>
    <t>"chemická kotva vč. vyvrtání otvoru" 4*4</t>
  </si>
  <si>
    <t>916271112R</t>
  </si>
  <si>
    <t xml:space="preserve">Chodníkový obrubník z pásoviny do bet lože </t>
  </si>
  <si>
    <t>-1043732911</t>
  </si>
  <si>
    <t>Chodníkový obrubník z recyklované pryže  kladený do pískového lože tl. do 40 mm vodorovně, s lepenými spoji, barva červená</t>
  </si>
  <si>
    <t>"osazení obruby z pásoviny do betonové patky" 134,50</t>
  </si>
  <si>
    <t>13511120</t>
  </si>
  <si>
    <t>ocel široká jakost S235JR 160x10mm</t>
  </si>
  <si>
    <t>-1255726039</t>
  </si>
  <si>
    <t>"pásovina 160/10, hmotnost 24,58 kg/m" 134,50*0,02458</t>
  </si>
  <si>
    <t>936001001R</t>
  </si>
  <si>
    <t>Pítko - kompletní dodávka a montáž</t>
  </si>
  <si>
    <t>-228396458</t>
  </si>
  <si>
    <t>Montáž prvků městské a zahradní architektury  hmotnosti do 0,1 t</t>
  </si>
  <si>
    <t>"pítko - ocel. konstrukce, odtoková mříž litina, 990x296x890mm, viz příloha č. 1 technická zpráva" 1</t>
  </si>
  <si>
    <t>936001002R</t>
  </si>
  <si>
    <t>Zastávkový přístřešek ocel. konstrukce - kompletní dodávka a montáž</t>
  </si>
  <si>
    <t>1516629466</t>
  </si>
  <si>
    <t>Montáž prvků městské a zahradní architektury  hmotnosti přes 0,1 do 1,5 t</t>
  </si>
  <si>
    <t>"přístřešek P01, P03, P05, P09, viz příloha č. 1 technická zpráva" 2+1+7+2</t>
  </si>
  <si>
    <t>936001003R</t>
  </si>
  <si>
    <t>164406156</t>
  </si>
  <si>
    <t>"přístřešek P02, P07, viz příloha č. 1 technická zpráva" 3+2</t>
  </si>
  <si>
    <t>936001004R</t>
  </si>
  <si>
    <t>105100442</t>
  </si>
  <si>
    <t>"přístřešek P04, P06, P10, viz příloha č. 1 technická zpráva" 1+5+1</t>
  </si>
  <si>
    <t>936001005R</t>
  </si>
  <si>
    <t>-755765786</t>
  </si>
  <si>
    <t>"přístřešek P08, viz příloha č. 1 technická zpráva" 1</t>
  </si>
  <si>
    <t>936104211</t>
  </si>
  <si>
    <t>Montáž odpadkového koše do betonové patky</t>
  </si>
  <si>
    <t>1620000016</t>
  </si>
  <si>
    <t>Montáž odpadkového koše  do betonové patky</t>
  </si>
  <si>
    <t>"montáž jednoduchého koše" 13</t>
  </si>
  <si>
    <t>74910133R</t>
  </si>
  <si>
    <t>odpadkový koš 315x315x920 mm, objem 50 l</t>
  </si>
  <si>
    <t>1755304566</t>
  </si>
  <si>
    <t>"koš půdorys čtverec, ocel. konstrukce, opláštění pozink. plech tl. 2mm, koš K01 a K03 viz příloha č. 1 technická zpráva" 13</t>
  </si>
  <si>
    <t>936104213</t>
  </si>
  <si>
    <t>Montáž odpadkového koše do bet. patky</t>
  </si>
  <si>
    <t>1644465798</t>
  </si>
  <si>
    <t>"montáž koše na tříděný odpad" 2</t>
  </si>
  <si>
    <t>74910134R</t>
  </si>
  <si>
    <t>koš odpadkový na tříděný odpad 900x315x920 mm, objem 3x 50l</t>
  </si>
  <si>
    <t>510229015</t>
  </si>
  <si>
    <t>"koš odpadkový, ocel. konstrukce, opláštění pozink. plech tl. 2mm, koš K02 a K04 viz příloha č. 1 technická zpráva" 2</t>
  </si>
  <si>
    <t>936124111</t>
  </si>
  <si>
    <t>Montáž lavičky a prvků bez kotvení do základu a bez podpory</t>
  </si>
  <si>
    <t>-1847506238</t>
  </si>
  <si>
    <t>"montáž lavičky bez podpory, viz příloha č. 1 technická zpráva"</t>
  </si>
  <si>
    <t>"lavička L02 a L06" 2+9</t>
  </si>
  <si>
    <t>"lavička L04 a L08" 5+5</t>
  </si>
  <si>
    <t>"opěrka O01 a O02" 12+17</t>
  </si>
  <si>
    <t>"područka R01 a R02" 13+15</t>
  </si>
  <si>
    <t>74910104R</t>
  </si>
  <si>
    <t>lavička ocel. konstrukce, sedák ocel. rošt, 665x665x430mm, RAL 3016 a 7035</t>
  </si>
  <si>
    <t>-1534614622</t>
  </si>
  <si>
    <t>"lavička L02 a L06, bližší specifkace viz příloha č.1 technická zpráva" 11</t>
  </si>
  <si>
    <t>74910108R</t>
  </si>
  <si>
    <t>lavička ocel. konstrukce, sedák ocel. rošt, 665x330x430mm, RAL 3016 A 7035</t>
  </si>
  <si>
    <t>-1752777479</t>
  </si>
  <si>
    <t>"lavička L0 a L08, bližší specifkace viz příloha č.1 technická zpráva" 10</t>
  </si>
  <si>
    <t>74910109R</t>
  </si>
  <si>
    <t>opěrka 460x150x340mm, RAL 3016 A 7035</t>
  </si>
  <si>
    <t>-2143520185</t>
  </si>
  <si>
    <t>"opěrka O01 a O02, bližší specifkace viz příloha č.1 technická zpráva" 12+17</t>
  </si>
  <si>
    <t>74910110R</t>
  </si>
  <si>
    <t>područka k sedacímu prvku 400x40x265mm, RAL 3016 A 7035</t>
  </si>
  <si>
    <t>778032036</t>
  </si>
  <si>
    <t>"područka R01 a R02, bližší specifkace viz příloha č.1 technická zpráva" 13+15</t>
  </si>
  <si>
    <t>74910111R</t>
  </si>
  <si>
    <t>spojka pro sestavy</t>
  </si>
  <si>
    <t>-2129270649</t>
  </si>
  <si>
    <t>936124112</t>
  </si>
  <si>
    <t>Montáž lavičky stabilní parkové se zabetonováním noh</t>
  </si>
  <si>
    <t>1947456269</t>
  </si>
  <si>
    <t>Montáž lavičky parkové  stabilní se zabetonováním noh</t>
  </si>
  <si>
    <t>"montáž lavičky se zabetonováním noh, viz příloha č. 1 technická zpráva"</t>
  </si>
  <si>
    <t>"lavička L01 a L05" 44+41</t>
  </si>
  <si>
    <t>"lavička L03 a L07" 12+20</t>
  </si>
  <si>
    <t>74910100R</t>
  </si>
  <si>
    <t>92605346</t>
  </si>
  <si>
    <t>"lavička L01 a L05, bližší specifkace viz příloha č.1 technická zpráva" 85</t>
  </si>
  <si>
    <t>74910103R</t>
  </si>
  <si>
    <t>lavička ocel. konstrukce, sedák ocelový rošt, 665x330x430mm, RAL 3016 a 7035</t>
  </si>
  <si>
    <t>-402539828</t>
  </si>
  <si>
    <t>"lavička L03 a L07, bližší specifkace viz příloha č.1 technická zpráva" 32</t>
  </si>
  <si>
    <t>936124113</t>
  </si>
  <si>
    <t>Montáž lavičky stabilní kotvené šrouby na pevný podklad</t>
  </si>
  <si>
    <t>-449905119</t>
  </si>
  <si>
    <t>Montáž lavičky parkové  stabilní přichycené kotevními šrouby</t>
  </si>
  <si>
    <t>"osazení žulových lavic 1100x500x400 a žulových dílců mezi lavice, mat. nakoupen dříve, hmotnost 0,550 t/kus lavice a 0,130 t/kus dílec" 23+4</t>
  </si>
  <si>
    <t>936174311</t>
  </si>
  <si>
    <t>Montáž stojanu kotveného pod dlažbu do bet. základu</t>
  </si>
  <si>
    <t>-1635296280</t>
  </si>
  <si>
    <t>"viz příloha č. 1 technická zpráva" 22</t>
  </si>
  <si>
    <t>74910151R</t>
  </si>
  <si>
    <t>stojan na kole, ocel. konstrukce z L profilu, kotvení pod dlažbu, 60x600x1100mm, RAL 7035</t>
  </si>
  <si>
    <t>-1740514097</t>
  </si>
  <si>
    <t>966001211R</t>
  </si>
  <si>
    <t>Odstranění květináče</t>
  </si>
  <si>
    <t>847106444</t>
  </si>
  <si>
    <t>"odstranění květináče s naložením a odvozem na skládku investora do 3 km" 1</t>
  </si>
  <si>
    <t>966051111</t>
  </si>
  <si>
    <t>Bourání betonových kotvících sloupků</t>
  </si>
  <si>
    <t>631016346</t>
  </si>
  <si>
    <t>Bourání palisád betonových osazených v řadě</t>
  </si>
  <si>
    <t>"odstranění kotvících sloupků vč. bet. základu" 0,56*0,3*0,3*6</t>
  </si>
  <si>
    <t>-223232597</t>
  </si>
  <si>
    <t>"odstranění kotvících sloupků vč. bet. základu, suť 2,2 t/m3" 0,56*0,3*0,3*6*2,2</t>
  </si>
  <si>
    <t>-11244951</t>
  </si>
  <si>
    <t>"příplatek za odvoz na skládku VZD 8 km"</t>
  </si>
  <si>
    <t>"odstranění kotvících sloupků vč. bet. základu, suť 2,2 t/m3" 0,56*0,3*0,3*6*2,2*7</t>
  </si>
  <si>
    <t>141268126</t>
  </si>
  <si>
    <t>"dovoz lavic a dílců z deponie"</t>
  </si>
  <si>
    <t>"lavice, hmotnost 0,550 t/kus" 23*0,550</t>
  </si>
  <si>
    <t>"dílce, hmotnost 0,130 t/kus" 4*0,130</t>
  </si>
  <si>
    <t>"dovoz pref. prvků pro podium" 5</t>
  </si>
  <si>
    <t>-1334118784</t>
  </si>
  <si>
    <t>"lavice, hmotnost 0,550 t/kus" 23*0,550*2</t>
  </si>
  <si>
    <t>"dílce, hmotnost 0,130 t/kus" 4*0,130*2</t>
  </si>
  <si>
    <t>"dovoz pref. prvků pro podium, dovoz do 5 km" 5*4</t>
  </si>
  <si>
    <t>1271930387</t>
  </si>
  <si>
    <t>"naložení lavic a dílců na deponii"</t>
  </si>
  <si>
    <t>-519817168</t>
  </si>
  <si>
    <t>711</t>
  </si>
  <si>
    <t>Izolace proti vodě, vlhkosti a plynům</t>
  </si>
  <si>
    <t>711122131</t>
  </si>
  <si>
    <t>Provedení izolace proti zemní vlhkosti svislé za horka nátěrem asfaltovým</t>
  </si>
  <si>
    <t>252976936</t>
  </si>
  <si>
    <t>Provedení izolace proti zemní vlhkosti natěradly a tmely za horka  na ploše svislé S nátěrem asfaltovým</t>
  </si>
  <si>
    <t>"penetrační nátěr asfaltový na stávající objekt č. 16" 13,30</t>
  </si>
  <si>
    <t>11163150</t>
  </si>
  <si>
    <t>lak penetrační asfaltový</t>
  </si>
  <si>
    <t>-967494948</t>
  </si>
  <si>
    <t>13,3*0,00187 'Přepočtené koeficientem množství</t>
  </si>
  <si>
    <t>711132101</t>
  </si>
  <si>
    <t>Provedení izolace proti zemní vlhkosti pásy na sucho svislé AIP nebo tkaninou</t>
  </si>
  <si>
    <t>-1633601314</t>
  </si>
  <si>
    <t>Provedení izolace proti zemní vlhkosti pásy na sucho  AIP nebo tkaniny na ploše svislé S</t>
  </si>
  <si>
    <t>"asfaltový pás na stávající objekt č. 16" 16,30</t>
  </si>
  <si>
    <t>62832134</t>
  </si>
  <si>
    <t>pás asfaltový natavitelný oxidovaný tl 4,0mm typu V60 S40 s vložkou ze skleněné rohože, s jemnozrnným minerálním posypem</t>
  </si>
  <si>
    <t>1969083840</t>
  </si>
  <si>
    <t>16,3*1,221 'Přepočtené koeficientem množství</t>
  </si>
  <si>
    <t>711161215</t>
  </si>
  <si>
    <t>Izolace proti zemní vlhkosti nopovou fólií svislá, nopek v 20,0 mm, tl do 1,0 mm</t>
  </si>
  <si>
    <t>-310288962</t>
  </si>
  <si>
    <t>Izolace proti zemní vlhkosti a beztlakové vodě nopovými fóliemi na ploše svislé S vrstva ochranná, odvětrávací a drenážní výška nopku 20,0 mm, tl. fólie do 1,0 mm</t>
  </si>
  <si>
    <t>"nopová folie na stávající objekt č. 16" 16,30</t>
  </si>
  <si>
    <t>998711101</t>
  </si>
  <si>
    <t>Přesun hmot tonážní pro izolace proti vodě, vlhkosti a plynům v objektech výšky do 6 m</t>
  </si>
  <si>
    <t>-1778683777</t>
  </si>
  <si>
    <t>Přesun hmot pro izolace proti vodě, vlhkosti a plynům  stanovený z hmotnosti přesunovaného materiálu vodorovná dopravní vzdálenost do 50 m v objektech výšky do 6 m</t>
  </si>
  <si>
    <t>762</t>
  </si>
  <si>
    <t>Konstrukce tesařské</t>
  </si>
  <si>
    <t>762512261</t>
  </si>
  <si>
    <t>Montáž podlahové kce podkladového roštu</t>
  </si>
  <si>
    <t>-2099767366</t>
  </si>
  <si>
    <t>Podlahové konstrukce podkladové montáž roštu podkladového</t>
  </si>
  <si>
    <t>"osazení dubových hranolů" 132,60</t>
  </si>
  <si>
    <t>60512125</t>
  </si>
  <si>
    <t>hranol stavební řezivo průřezu do 120cm2 do dl 6m</t>
  </si>
  <si>
    <t>2065997674</t>
  </si>
  <si>
    <t>"dubové hranoly pod podlahu podia 120x80mm" 132,6*0,120*0,080</t>
  </si>
  <si>
    <t>762523104</t>
  </si>
  <si>
    <t>Položení podlahy z hoblovaných prken na sraz</t>
  </si>
  <si>
    <t>765130476</t>
  </si>
  <si>
    <t>Položení podlah  hoblovaných na sraz z prken</t>
  </si>
  <si>
    <t>"dubové fošny dřevěného podia, vč. kotvení nerezovými vruty" 105</t>
  </si>
  <si>
    <t>60556100</t>
  </si>
  <si>
    <t>řezivo dubové sušené tl 30mm</t>
  </si>
  <si>
    <t>1681005884</t>
  </si>
  <si>
    <t>"fošny tl. 3cm" 105*0,03</t>
  </si>
  <si>
    <t>762595001</t>
  </si>
  <si>
    <t>Spojovací prostředky pro položení dřevěných podlah a zakrytí kanálů</t>
  </si>
  <si>
    <t>-1683423656</t>
  </si>
  <si>
    <t>Spojovací prostředky podlah a podkladových konstrukcí hřebíky, vruty</t>
  </si>
  <si>
    <t>"kotvení dubových hranolů ocel. trny na chem. kotvu do předem vyvrtaných otvorů" 105</t>
  </si>
  <si>
    <t>998762101</t>
  </si>
  <si>
    <t>Přesun hmot tonážní pro kce tesařské v objektech v do 6 m</t>
  </si>
  <si>
    <t>-189194465</t>
  </si>
  <si>
    <t>Přesun hmot pro konstrukce tesařské  stanovený z hmotnosti přesunovaného materiálu vodorovná dopravní vzdálenost do 50 m v objektech výšky do 6 m</t>
  </si>
  <si>
    <t>764</t>
  </si>
  <si>
    <t>Konstrukce klempířské</t>
  </si>
  <si>
    <t>764204105</t>
  </si>
  <si>
    <t>Montáž ukončovacích lišt hydroizolace a nopové folie rš do 400 mm</t>
  </si>
  <si>
    <t>-1696216379</t>
  </si>
  <si>
    <t>Montáž ukončovacích lišt hydroizolace a nopové folie rš do 400 mmm</t>
  </si>
  <si>
    <t>"oplechování - poplastovaný plech vč. kotvení a těsnění silikonem" 15,7</t>
  </si>
  <si>
    <t>13814185</t>
  </si>
  <si>
    <t>plech hladký Pz jakost EN 10143 tl 0,6mm tabule poplastovaný</t>
  </si>
  <si>
    <t>-339756255</t>
  </si>
  <si>
    <t>"hmotnost plechu 4,8 kg/m2" 15,7*0,4*0,0048</t>
  </si>
  <si>
    <t>998764101</t>
  </si>
  <si>
    <t>Přesun hmot tonážní pro konstrukce klempířské v objektech v do 6 m</t>
  </si>
  <si>
    <t>1077781917</t>
  </si>
  <si>
    <t>Přesun hmot pro konstrukce klempířské stanovený z hmotnosti přesunovaného materiálu vodorovná dopravní vzdálenost do 50 m v objektech výšky do 6 m</t>
  </si>
  <si>
    <t>767</t>
  </si>
  <si>
    <t>Konstrukce zámečnické</t>
  </si>
  <si>
    <t>767391112</t>
  </si>
  <si>
    <t>Montáž krytiny z tvarovaných plechů šroubováním</t>
  </si>
  <si>
    <t>1819308227</t>
  </si>
  <si>
    <t>Montáž krytiny z tvarovaných plechů trapézových nebo vlnitých, uchyceným šroubováním</t>
  </si>
  <si>
    <t>"kompletní dodávka a montáž opláštění rozvaděčů" 16,20</t>
  </si>
  <si>
    <t>15945250</t>
  </si>
  <si>
    <t>plech děrovaný tahokov oka 16-28mm, propustnost 40% RAL 7035</t>
  </si>
  <si>
    <t>-1865017473</t>
  </si>
  <si>
    <t>767995116</t>
  </si>
  <si>
    <t>Montáž atypických zámečnických konstrukcí hmotnosti do 250 kg</t>
  </si>
  <si>
    <t>590689262</t>
  </si>
  <si>
    <t>Montáž ostatních atypických zámečnických konstrukcí  hmotnosti přes 100 do 250 kg</t>
  </si>
  <si>
    <t>"ocelová konstrukce pro opláštění rozvaděče"</t>
  </si>
  <si>
    <t xml:space="preserve">"uzavřený profil 80x80x3, hmotnost 7,173 kg/m" 9,30*7,173 </t>
  </si>
  <si>
    <t>"ocelový L profil 40x40x5, hmotnost 2,97 kg/m" (39,80+7,20+6,70)*2,97</t>
  </si>
  <si>
    <t>13010416</t>
  </si>
  <si>
    <t>úhelník ocelový rovnostranný jakost 11 375 40x40x5mm</t>
  </si>
  <si>
    <t>-1416107410</t>
  </si>
  <si>
    <t>"ocelový L profil 40x40x5, hmotnost 2,97 kg/m" (39,80+7,20+6,70)*2,97/1000</t>
  </si>
  <si>
    <t>14550266</t>
  </si>
  <si>
    <t>profil ocelový čtvercový svařovaný 80x80x3mm</t>
  </si>
  <si>
    <t>1496006744</t>
  </si>
  <si>
    <t>"uzavřený profil 80x80x3, hmotnost 7,173 kg/m" 9,30*7,173/1000</t>
  </si>
  <si>
    <t>-1571432911</t>
  </si>
  <si>
    <t>"patní plech 250x250 tl. 10mm, hmotnost 80 kg/m2" 0,25*0,25*5*0,080</t>
  </si>
  <si>
    <t>59231516</t>
  </si>
  <si>
    <t>pant na vrátka Pz RAL 7035</t>
  </si>
  <si>
    <t>-1399981180</t>
  </si>
  <si>
    <t>pant na vrátka Pz dl 350mm v 60mm</t>
  </si>
  <si>
    <t>54879002</t>
  </si>
  <si>
    <t>-2082698246</t>
  </si>
  <si>
    <t>"kotvení do bet. základu chem. kotvou vč. vyvrtání otvorů" 4*5</t>
  </si>
  <si>
    <t>998767101</t>
  </si>
  <si>
    <t>Přesun hmot tonážní pro zámečnické konstrukce v objektech v do 6 m</t>
  </si>
  <si>
    <t>868849554</t>
  </si>
  <si>
    <t>Přesun hmot pro zámečnické konstrukce  stanovený z hmotnosti přesunovaného materiálu vodorovná dopravní vzdálenost do 50 m v objektech výšky do 6 m</t>
  </si>
  <si>
    <t>OBNOVA MOBILIÁŘE VE MĚSTĚ BRRNĚ</t>
  </si>
  <si>
    <t>OBNOVA MOBILIÁŘE VE MĚSTĚ BRNĚ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</si>
</sst>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4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2" fillId="5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2" fillId="5" borderId="7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2" fillId="5" borderId="8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11"/>
  <sheetViews>
    <sheetView showGridLines="0" topLeftCell="A73" workbookViewId="0">
      <selection activeCell="AH110" sqref="AH11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225" t="s">
        <v>5</v>
      </c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s="1" customFormat="1" ht="12" customHeight="1">
      <c r="B5" s="20"/>
      <c r="D5" s="24" t="s">
        <v>13</v>
      </c>
      <c r="K5" s="209" t="s">
        <v>14</v>
      </c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R5" s="20"/>
      <c r="BE5" s="206" t="s">
        <v>15</v>
      </c>
      <c r="BS5" s="17" t="s">
        <v>6</v>
      </c>
    </row>
    <row r="6" spans="1:74" s="1" customFormat="1" ht="36.950000000000003" customHeight="1">
      <c r="B6" s="20"/>
      <c r="D6" s="26" t="s">
        <v>16</v>
      </c>
      <c r="K6" s="211" t="s">
        <v>690</v>
      </c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R6" s="20"/>
      <c r="BE6" s="207"/>
      <c r="BS6" s="17" t="s">
        <v>6</v>
      </c>
    </row>
    <row r="7" spans="1:74" s="1" customFormat="1" ht="12" customHeight="1">
      <c r="B7" s="20"/>
      <c r="D7" s="27" t="s">
        <v>17</v>
      </c>
      <c r="K7" s="25" t="s">
        <v>1</v>
      </c>
      <c r="AK7" s="27" t="s">
        <v>18</v>
      </c>
      <c r="AN7" s="25" t="s">
        <v>1</v>
      </c>
      <c r="AR7" s="20"/>
      <c r="BE7" s="207"/>
      <c r="BS7" s="17" t="s">
        <v>6</v>
      </c>
    </row>
    <row r="8" spans="1:74" s="1" customFormat="1" ht="12" customHeight="1">
      <c r="B8" s="20"/>
      <c r="D8" s="27" t="s">
        <v>19</v>
      </c>
      <c r="K8" s="25" t="s">
        <v>20</v>
      </c>
      <c r="AK8" s="27" t="s">
        <v>21</v>
      </c>
      <c r="AN8" s="28" t="s">
        <v>22</v>
      </c>
      <c r="AR8" s="20"/>
      <c r="BE8" s="207"/>
      <c r="BS8" s="17" t="s">
        <v>6</v>
      </c>
    </row>
    <row r="9" spans="1:74" s="1" customFormat="1" ht="14.45" customHeight="1">
      <c r="B9" s="20"/>
      <c r="AR9" s="20"/>
      <c r="BE9" s="207"/>
      <c r="BS9" s="17" t="s">
        <v>6</v>
      </c>
    </row>
    <row r="10" spans="1:74" s="1" customFormat="1" ht="12" customHeight="1">
      <c r="B10" s="20"/>
      <c r="D10" s="27" t="s">
        <v>23</v>
      </c>
      <c r="AK10" s="27" t="s">
        <v>24</v>
      </c>
      <c r="AN10" s="25" t="s">
        <v>1</v>
      </c>
      <c r="AR10" s="20"/>
      <c r="BE10" s="207"/>
      <c r="BS10" s="17" t="s">
        <v>6</v>
      </c>
    </row>
    <row r="11" spans="1:74" s="1" customFormat="1" ht="18.399999999999999" customHeight="1">
      <c r="B11" s="20"/>
      <c r="E11" s="25" t="s">
        <v>20</v>
      </c>
      <c r="AK11" s="27" t="s">
        <v>25</v>
      </c>
      <c r="AN11" s="25" t="s">
        <v>1</v>
      </c>
      <c r="AR11" s="20"/>
      <c r="BE11" s="207"/>
      <c r="BS11" s="17" t="s">
        <v>6</v>
      </c>
    </row>
    <row r="12" spans="1:74" s="1" customFormat="1" ht="6.95" customHeight="1">
      <c r="B12" s="20"/>
      <c r="AR12" s="20"/>
      <c r="BE12" s="207"/>
      <c r="BS12" s="17" t="s">
        <v>6</v>
      </c>
    </row>
    <row r="13" spans="1:74" s="1" customFormat="1" ht="12" customHeight="1">
      <c r="B13" s="20"/>
      <c r="D13" s="27" t="s">
        <v>26</v>
      </c>
      <c r="AK13" s="27" t="s">
        <v>24</v>
      </c>
      <c r="AN13" s="29" t="s">
        <v>27</v>
      </c>
      <c r="AR13" s="20"/>
      <c r="BE13" s="207"/>
      <c r="BS13" s="17" t="s">
        <v>6</v>
      </c>
    </row>
    <row r="14" spans="1:74" ht="12.75">
      <c r="B14" s="20"/>
      <c r="E14" s="212" t="s">
        <v>27</v>
      </c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7" t="s">
        <v>25</v>
      </c>
      <c r="AN14" s="29" t="s">
        <v>27</v>
      </c>
      <c r="AR14" s="20"/>
      <c r="BE14" s="207"/>
      <c r="BS14" s="17" t="s">
        <v>6</v>
      </c>
    </row>
    <row r="15" spans="1:74" s="1" customFormat="1" ht="6.95" customHeight="1">
      <c r="B15" s="20"/>
      <c r="AR15" s="20"/>
      <c r="BE15" s="207"/>
      <c r="BS15" s="17" t="s">
        <v>3</v>
      </c>
    </row>
    <row r="16" spans="1:74" s="1" customFormat="1" ht="12" customHeight="1">
      <c r="B16" s="20"/>
      <c r="D16" s="27" t="s">
        <v>28</v>
      </c>
      <c r="AK16" s="27" t="s">
        <v>24</v>
      </c>
      <c r="AN16" s="25" t="s">
        <v>1</v>
      </c>
      <c r="AR16" s="20"/>
      <c r="BE16" s="207"/>
      <c r="BS16" s="17" t="s">
        <v>3</v>
      </c>
    </row>
    <row r="17" spans="1:71" s="1" customFormat="1" ht="18.399999999999999" customHeight="1">
      <c r="B17" s="20"/>
      <c r="E17" s="25" t="s">
        <v>20</v>
      </c>
      <c r="AK17" s="27" t="s">
        <v>25</v>
      </c>
      <c r="AN17" s="25" t="s">
        <v>1</v>
      </c>
      <c r="AR17" s="20"/>
      <c r="BE17" s="207"/>
      <c r="BS17" s="17" t="s">
        <v>29</v>
      </c>
    </row>
    <row r="18" spans="1:71" s="1" customFormat="1" ht="6.95" customHeight="1">
      <c r="B18" s="20"/>
      <c r="AR18" s="20"/>
      <c r="BE18" s="207"/>
      <c r="BS18" s="17" t="s">
        <v>6</v>
      </c>
    </row>
    <row r="19" spans="1:71" s="1" customFormat="1" ht="12" customHeight="1">
      <c r="B19" s="20"/>
      <c r="D19" s="27" t="s">
        <v>30</v>
      </c>
      <c r="AK19" s="27" t="s">
        <v>24</v>
      </c>
      <c r="AN19" s="25" t="s">
        <v>1</v>
      </c>
      <c r="AR19" s="20"/>
      <c r="BE19" s="207"/>
      <c r="BS19" s="17" t="s">
        <v>6</v>
      </c>
    </row>
    <row r="20" spans="1:71" s="1" customFormat="1" ht="18.399999999999999" customHeight="1">
      <c r="B20" s="20"/>
      <c r="E20" s="25" t="s">
        <v>20</v>
      </c>
      <c r="AK20" s="27" t="s">
        <v>25</v>
      </c>
      <c r="AN20" s="25" t="s">
        <v>1</v>
      </c>
      <c r="AR20" s="20"/>
      <c r="BE20" s="207"/>
      <c r="BS20" s="17" t="s">
        <v>29</v>
      </c>
    </row>
    <row r="21" spans="1:71" s="1" customFormat="1" ht="6.95" customHeight="1">
      <c r="B21" s="20"/>
      <c r="AR21" s="20"/>
      <c r="BE21" s="207"/>
    </row>
    <row r="22" spans="1:71" s="1" customFormat="1" ht="12" customHeight="1">
      <c r="B22" s="20"/>
      <c r="D22" s="27" t="s">
        <v>31</v>
      </c>
      <c r="AR22" s="20"/>
      <c r="BE22" s="207"/>
    </row>
    <row r="23" spans="1:71" s="1" customFormat="1" ht="16.5" customHeight="1">
      <c r="B23" s="20"/>
      <c r="E23" s="214" t="s">
        <v>1</v>
      </c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R23" s="20"/>
      <c r="BE23" s="207"/>
    </row>
    <row r="24" spans="1:71" s="1" customFormat="1" ht="6.95" customHeight="1">
      <c r="B24" s="20"/>
      <c r="AR24" s="20"/>
      <c r="BE24" s="207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07"/>
    </row>
    <row r="26" spans="1:71" s="2" customFormat="1" ht="25.9" customHeight="1">
      <c r="A26" s="32"/>
      <c r="B26" s="33"/>
      <c r="C26" s="32"/>
      <c r="D26" s="34" t="s">
        <v>32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15">
        <f>ROUND(AG94,2)</f>
        <v>0</v>
      </c>
      <c r="AL26" s="216"/>
      <c r="AM26" s="216"/>
      <c r="AN26" s="216"/>
      <c r="AO26" s="216"/>
      <c r="AP26" s="32"/>
      <c r="AQ26" s="32"/>
      <c r="AR26" s="33"/>
      <c r="BE26" s="207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07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17" t="s">
        <v>33</v>
      </c>
      <c r="M28" s="217"/>
      <c r="N28" s="217"/>
      <c r="O28" s="217"/>
      <c r="P28" s="217"/>
      <c r="Q28" s="32"/>
      <c r="R28" s="32"/>
      <c r="S28" s="32"/>
      <c r="T28" s="32"/>
      <c r="U28" s="32"/>
      <c r="V28" s="32"/>
      <c r="W28" s="217" t="s">
        <v>34</v>
      </c>
      <c r="X28" s="217"/>
      <c r="Y28" s="217"/>
      <c r="Z28" s="217"/>
      <c r="AA28" s="217"/>
      <c r="AB28" s="217"/>
      <c r="AC28" s="217"/>
      <c r="AD28" s="217"/>
      <c r="AE28" s="217"/>
      <c r="AF28" s="32"/>
      <c r="AG28" s="32"/>
      <c r="AH28" s="32"/>
      <c r="AI28" s="32"/>
      <c r="AJ28" s="32"/>
      <c r="AK28" s="217" t="s">
        <v>35</v>
      </c>
      <c r="AL28" s="217"/>
      <c r="AM28" s="217"/>
      <c r="AN28" s="217"/>
      <c r="AO28" s="217"/>
      <c r="AP28" s="32"/>
      <c r="AQ28" s="32"/>
      <c r="AR28" s="33"/>
      <c r="BE28" s="207"/>
    </row>
    <row r="29" spans="1:71" s="3" customFormat="1" ht="14.45" customHeight="1">
      <c r="B29" s="37"/>
      <c r="D29" s="27" t="s">
        <v>36</v>
      </c>
      <c r="F29" s="27" t="s">
        <v>37</v>
      </c>
      <c r="L29" s="220">
        <v>0.21</v>
      </c>
      <c r="M29" s="219"/>
      <c r="N29" s="219"/>
      <c r="O29" s="219"/>
      <c r="P29" s="219"/>
      <c r="W29" s="218" t="e">
        <f>ROUND(AZ94, 2)</f>
        <v>#REF!</v>
      </c>
      <c r="X29" s="219"/>
      <c r="Y29" s="219"/>
      <c r="Z29" s="219"/>
      <c r="AA29" s="219"/>
      <c r="AB29" s="219"/>
      <c r="AC29" s="219"/>
      <c r="AD29" s="219"/>
      <c r="AE29" s="219"/>
      <c r="AK29" s="218" t="e">
        <f>ROUND(AV94, 2)</f>
        <v>#REF!</v>
      </c>
      <c r="AL29" s="219"/>
      <c r="AM29" s="219"/>
      <c r="AN29" s="219"/>
      <c r="AO29" s="219"/>
      <c r="AR29" s="37"/>
      <c r="BE29" s="208"/>
    </row>
    <row r="30" spans="1:71" s="3" customFormat="1" ht="14.45" customHeight="1">
      <c r="B30" s="37"/>
      <c r="F30" s="27" t="s">
        <v>38</v>
      </c>
      <c r="L30" s="220">
        <v>0.15</v>
      </c>
      <c r="M30" s="219"/>
      <c r="N30" s="219"/>
      <c r="O30" s="219"/>
      <c r="P30" s="219"/>
      <c r="W30" s="218" t="e">
        <f>ROUND(BA94, 2)</f>
        <v>#REF!</v>
      </c>
      <c r="X30" s="219"/>
      <c r="Y30" s="219"/>
      <c r="Z30" s="219"/>
      <c r="AA30" s="219"/>
      <c r="AB30" s="219"/>
      <c r="AC30" s="219"/>
      <c r="AD30" s="219"/>
      <c r="AE30" s="219"/>
      <c r="AK30" s="218" t="e">
        <f>ROUND(AW94, 2)</f>
        <v>#REF!</v>
      </c>
      <c r="AL30" s="219"/>
      <c r="AM30" s="219"/>
      <c r="AN30" s="219"/>
      <c r="AO30" s="219"/>
      <c r="AR30" s="37"/>
      <c r="BE30" s="208"/>
    </row>
    <row r="31" spans="1:71" s="3" customFormat="1" ht="14.45" hidden="1" customHeight="1">
      <c r="B31" s="37"/>
      <c r="F31" s="27" t="s">
        <v>39</v>
      </c>
      <c r="L31" s="220">
        <v>0.21</v>
      </c>
      <c r="M31" s="219"/>
      <c r="N31" s="219"/>
      <c r="O31" s="219"/>
      <c r="P31" s="219"/>
      <c r="W31" s="218" t="e">
        <f>ROUND(BB94, 2)</f>
        <v>#REF!</v>
      </c>
      <c r="X31" s="219"/>
      <c r="Y31" s="219"/>
      <c r="Z31" s="219"/>
      <c r="AA31" s="219"/>
      <c r="AB31" s="219"/>
      <c r="AC31" s="219"/>
      <c r="AD31" s="219"/>
      <c r="AE31" s="219"/>
      <c r="AK31" s="218">
        <v>0</v>
      </c>
      <c r="AL31" s="219"/>
      <c r="AM31" s="219"/>
      <c r="AN31" s="219"/>
      <c r="AO31" s="219"/>
      <c r="AR31" s="37"/>
      <c r="BE31" s="208"/>
    </row>
    <row r="32" spans="1:71" s="3" customFormat="1" ht="14.45" hidden="1" customHeight="1">
      <c r="B32" s="37"/>
      <c r="F32" s="27" t="s">
        <v>40</v>
      </c>
      <c r="L32" s="220">
        <v>0.15</v>
      </c>
      <c r="M32" s="219"/>
      <c r="N32" s="219"/>
      <c r="O32" s="219"/>
      <c r="P32" s="219"/>
      <c r="W32" s="218" t="e">
        <f>ROUND(BC94, 2)</f>
        <v>#REF!</v>
      </c>
      <c r="X32" s="219"/>
      <c r="Y32" s="219"/>
      <c r="Z32" s="219"/>
      <c r="AA32" s="219"/>
      <c r="AB32" s="219"/>
      <c r="AC32" s="219"/>
      <c r="AD32" s="219"/>
      <c r="AE32" s="219"/>
      <c r="AK32" s="218">
        <v>0</v>
      </c>
      <c r="AL32" s="219"/>
      <c r="AM32" s="219"/>
      <c r="AN32" s="219"/>
      <c r="AO32" s="219"/>
      <c r="AR32" s="37"/>
      <c r="BE32" s="208"/>
    </row>
    <row r="33" spans="1:57" s="3" customFormat="1" ht="14.45" hidden="1" customHeight="1">
      <c r="B33" s="37"/>
      <c r="F33" s="27" t="s">
        <v>41</v>
      </c>
      <c r="L33" s="220">
        <v>0</v>
      </c>
      <c r="M33" s="219"/>
      <c r="N33" s="219"/>
      <c r="O33" s="219"/>
      <c r="P33" s="219"/>
      <c r="W33" s="218" t="e">
        <f>ROUND(BD94, 2)</f>
        <v>#REF!</v>
      </c>
      <c r="X33" s="219"/>
      <c r="Y33" s="219"/>
      <c r="Z33" s="219"/>
      <c r="AA33" s="219"/>
      <c r="AB33" s="219"/>
      <c r="AC33" s="219"/>
      <c r="AD33" s="219"/>
      <c r="AE33" s="219"/>
      <c r="AK33" s="218">
        <v>0</v>
      </c>
      <c r="AL33" s="219"/>
      <c r="AM33" s="219"/>
      <c r="AN33" s="219"/>
      <c r="AO33" s="219"/>
      <c r="AR33" s="37"/>
      <c r="BE33" s="208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207"/>
    </row>
    <row r="35" spans="1:57" s="2" customFormat="1" ht="25.9" customHeight="1">
      <c r="A35" s="32"/>
      <c r="B35" s="33"/>
      <c r="C35" s="38"/>
      <c r="D35" s="39" t="s">
        <v>42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43</v>
      </c>
      <c r="U35" s="40"/>
      <c r="V35" s="40"/>
      <c r="W35" s="40"/>
      <c r="X35" s="224" t="s">
        <v>44</v>
      </c>
      <c r="Y35" s="222"/>
      <c r="Z35" s="222"/>
      <c r="AA35" s="222"/>
      <c r="AB35" s="222"/>
      <c r="AC35" s="40"/>
      <c r="AD35" s="40"/>
      <c r="AE35" s="40"/>
      <c r="AF35" s="40"/>
      <c r="AG35" s="40"/>
      <c r="AH35" s="40"/>
      <c r="AI35" s="40"/>
      <c r="AJ35" s="40"/>
      <c r="AK35" s="221" t="e">
        <f>SUM(AK26:AK33)</f>
        <v>#REF!</v>
      </c>
      <c r="AL35" s="222"/>
      <c r="AM35" s="222"/>
      <c r="AN35" s="222"/>
      <c r="AO35" s="223"/>
      <c r="AP35" s="38"/>
      <c r="AQ35" s="38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4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45" customHeight="1">
      <c r="B38" s="20"/>
      <c r="AR38" s="20"/>
    </row>
    <row r="39" spans="1:57" s="1" customFormat="1" ht="14.45" customHeight="1">
      <c r="B39" s="20"/>
      <c r="AR39" s="20"/>
    </row>
    <row r="40" spans="1:57" s="1" customFormat="1" ht="14.45" customHeight="1">
      <c r="B40" s="20"/>
      <c r="AR40" s="20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42"/>
      <c r="D49" s="43" t="s">
        <v>45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46</v>
      </c>
      <c r="AI49" s="44"/>
      <c r="AJ49" s="44"/>
      <c r="AK49" s="44"/>
      <c r="AL49" s="44"/>
      <c r="AM49" s="44"/>
      <c r="AN49" s="44"/>
      <c r="AO49" s="44"/>
      <c r="AR49" s="42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2.75">
      <c r="A60" s="32"/>
      <c r="B60" s="33"/>
      <c r="C60" s="32"/>
      <c r="D60" s="45" t="s">
        <v>47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48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47</v>
      </c>
      <c r="AI60" s="35"/>
      <c r="AJ60" s="35"/>
      <c r="AK60" s="35"/>
      <c r="AL60" s="35"/>
      <c r="AM60" s="45" t="s">
        <v>48</v>
      </c>
      <c r="AN60" s="35"/>
      <c r="AO60" s="35"/>
      <c r="AP60" s="32"/>
      <c r="AQ60" s="32"/>
      <c r="AR60" s="33"/>
      <c r="BE60" s="32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2.75">
      <c r="A64" s="32"/>
      <c r="B64" s="33"/>
      <c r="C64" s="32"/>
      <c r="D64" s="43" t="s">
        <v>49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50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E64" s="32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2.75">
      <c r="A75" s="32"/>
      <c r="B75" s="33"/>
      <c r="C75" s="32"/>
      <c r="D75" s="45" t="s">
        <v>47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48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47</v>
      </c>
      <c r="AI75" s="35"/>
      <c r="AJ75" s="35"/>
      <c r="AK75" s="35"/>
      <c r="AL75" s="35"/>
      <c r="AM75" s="45" t="s">
        <v>48</v>
      </c>
      <c r="AN75" s="35"/>
      <c r="AO75" s="35"/>
      <c r="AP75" s="32"/>
      <c r="AQ75" s="32"/>
      <c r="AR75" s="33"/>
      <c r="BE75" s="32"/>
    </row>
    <row r="76" spans="1:57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6.9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E77" s="32"/>
    </row>
    <row r="81" spans="1:9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E81" s="32"/>
    </row>
    <row r="82" spans="1:91" s="2" customFormat="1" ht="24.95" customHeight="1">
      <c r="A82" s="32"/>
      <c r="B82" s="33"/>
      <c r="C82" s="21" t="s">
        <v>51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1"/>
      <c r="C84" s="27" t="s">
        <v>13</v>
      </c>
      <c r="L84" s="4" t="str">
        <f>K5</f>
        <v>OSSENDORF</v>
      </c>
      <c r="AR84" s="51"/>
    </row>
    <row r="85" spans="1:91" s="5" customFormat="1" ht="36.950000000000003" customHeight="1">
      <c r="B85" s="52"/>
      <c r="C85" s="53" t="s">
        <v>16</v>
      </c>
      <c r="L85" s="203" t="str">
        <f>K6</f>
        <v>OBNOVA MOBILIÁŘE VE MĚSTĚ BRNĚ</v>
      </c>
      <c r="M85" s="204"/>
      <c r="N85" s="204"/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04"/>
      <c r="AC85" s="204"/>
      <c r="AD85" s="204"/>
      <c r="AE85" s="204"/>
      <c r="AF85" s="204"/>
      <c r="AG85" s="204"/>
      <c r="AH85" s="204"/>
      <c r="AI85" s="204"/>
      <c r="AJ85" s="204"/>
      <c r="AK85" s="204"/>
      <c r="AL85" s="204"/>
      <c r="AM85" s="204"/>
      <c r="AN85" s="204"/>
      <c r="AO85" s="204"/>
      <c r="AR85" s="52"/>
    </row>
    <row r="86" spans="1:91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19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21</v>
      </c>
      <c r="AJ87" s="32"/>
      <c r="AK87" s="32"/>
      <c r="AL87" s="32"/>
      <c r="AM87" s="229" t="str">
        <f>IF(AN8= "","",AN8)</f>
        <v>1. 9. 2021</v>
      </c>
      <c r="AN87" s="229"/>
      <c r="AO87" s="32"/>
      <c r="AP87" s="32"/>
      <c r="AQ87" s="32"/>
      <c r="AR87" s="33"/>
      <c r="BE87" s="32"/>
    </row>
    <row r="88" spans="1:91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15.2" customHeight="1">
      <c r="A89" s="32"/>
      <c r="B89" s="33"/>
      <c r="C89" s="27" t="s">
        <v>23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 xml:space="preserve"> 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28</v>
      </c>
      <c r="AJ89" s="32"/>
      <c r="AK89" s="32"/>
      <c r="AL89" s="32"/>
      <c r="AM89" s="230" t="str">
        <f>IF(E17="","",E17)</f>
        <v xml:space="preserve"> </v>
      </c>
      <c r="AN89" s="231"/>
      <c r="AO89" s="231"/>
      <c r="AP89" s="231"/>
      <c r="AQ89" s="32"/>
      <c r="AR89" s="33"/>
      <c r="AS89" s="233" t="s">
        <v>52</v>
      </c>
      <c r="AT89" s="234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32"/>
    </row>
    <row r="90" spans="1:91" s="2" customFormat="1" ht="15.2" customHeight="1">
      <c r="A90" s="32"/>
      <c r="B90" s="33"/>
      <c r="C90" s="27" t="s">
        <v>26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30</v>
      </c>
      <c r="AJ90" s="32"/>
      <c r="AK90" s="32"/>
      <c r="AL90" s="32"/>
      <c r="AM90" s="230" t="str">
        <f>IF(E20="","",E20)</f>
        <v xml:space="preserve"> </v>
      </c>
      <c r="AN90" s="231"/>
      <c r="AO90" s="231"/>
      <c r="AP90" s="231"/>
      <c r="AQ90" s="32"/>
      <c r="AR90" s="33"/>
      <c r="AS90" s="235"/>
      <c r="AT90" s="236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32"/>
    </row>
    <row r="91" spans="1:91" s="2" customFormat="1" ht="10.9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35"/>
      <c r="AT91" s="236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32"/>
    </row>
    <row r="92" spans="1:91" s="2" customFormat="1" ht="29.25" customHeight="1">
      <c r="A92" s="32"/>
      <c r="B92" s="33"/>
      <c r="C92" s="199" t="s">
        <v>53</v>
      </c>
      <c r="D92" s="200"/>
      <c r="E92" s="200"/>
      <c r="F92" s="200"/>
      <c r="G92" s="200"/>
      <c r="H92" s="60"/>
      <c r="I92" s="202" t="s">
        <v>54</v>
      </c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28" t="s">
        <v>55</v>
      </c>
      <c r="AH92" s="200"/>
      <c r="AI92" s="200"/>
      <c r="AJ92" s="200"/>
      <c r="AK92" s="200"/>
      <c r="AL92" s="200"/>
      <c r="AM92" s="200"/>
      <c r="AN92" s="202" t="s">
        <v>56</v>
      </c>
      <c r="AO92" s="200"/>
      <c r="AP92" s="232"/>
      <c r="AQ92" s="61" t="s">
        <v>57</v>
      </c>
      <c r="AR92" s="33"/>
      <c r="AS92" s="62" t="s">
        <v>58</v>
      </c>
      <c r="AT92" s="63" t="s">
        <v>59</v>
      </c>
      <c r="AU92" s="63" t="s">
        <v>60</v>
      </c>
      <c r="AV92" s="63" t="s">
        <v>61</v>
      </c>
      <c r="AW92" s="63" t="s">
        <v>62</v>
      </c>
      <c r="AX92" s="63" t="s">
        <v>63</v>
      </c>
      <c r="AY92" s="63" t="s">
        <v>64</v>
      </c>
      <c r="AZ92" s="63" t="s">
        <v>65</v>
      </c>
      <c r="BA92" s="63" t="s">
        <v>66</v>
      </c>
      <c r="BB92" s="63" t="s">
        <v>67</v>
      </c>
      <c r="BC92" s="63" t="s">
        <v>68</v>
      </c>
      <c r="BD92" s="64" t="s">
        <v>69</v>
      </c>
      <c r="BE92" s="32"/>
    </row>
    <row r="93" spans="1:91" s="2" customFormat="1" ht="10.9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32"/>
    </row>
    <row r="94" spans="1:91" s="6" customFormat="1" ht="32.450000000000003" customHeight="1">
      <c r="B94" s="68"/>
      <c r="C94" s="69" t="s">
        <v>70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05">
        <f>ROUND(SUM(AG95:AG96),2)</f>
        <v>0</v>
      </c>
      <c r="AH94" s="205"/>
      <c r="AI94" s="205"/>
      <c r="AJ94" s="205"/>
      <c r="AK94" s="205"/>
      <c r="AL94" s="205"/>
      <c r="AM94" s="205"/>
      <c r="AN94" s="237" t="e">
        <f t="shared" ref="AN94:AN95" si="0">SUM(AG94,AT94)</f>
        <v>#REF!</v>
      </c>
      <c r="AO94" s="237"/>
      <c r="AP94" s="237"/>
      <c r="AQ94" s="72" t="s">
        <v>1</v>
      </c>
      <c r="AR94" s="68"/>
      <c r="AS94" s="73">
        <f>ROUND(SUM(AS95:AS96),2)</f>
        <v>0</v>
      </c>
      <c r="AT94" s="74" t="e">
        <f t="shared" ref="AT94:AT96" si="1">ROUND(SUM(AV94:AW94),2)</f>
        <v>#REF!</v>
      </c>
      <c r="AU94" s="75" t="e">
        <f>ROUND(SUM(AU95:AU96),5)</f>
        <v>#REF!</v>
      </c>
      <c r="AV94" s="74" t="e">
        <f>ROUND(AZ94*L29,2)</f>
        <v>#REF!</v>
      </c>
      <c r="AW94" s="74" t="e">
        <f>ROUND(BA94*L30,2)</f>
        <v>#REF!</v>
      </c>
      <c r="AX94" s="74" t="e">
        <f>ROUND(BB94*L29,2)</f>
        <v>#REF!</v>
      </c>
      <c r="AY94" s="74" t="e">
        <f>ROUND(BC94*L30,2)</f>
        <v>#REF!</v>
      </c>
      <c r="AZ94" s="74" t="e">
        <f>ROUND(SUM(AZ95:AZ96),2)</f>
        <v>#REF!</v>
      </c>
      <c r="BA94" s="74" t="e">
        <f>ROUND(SUM(BA95:BA96),2)</f>
        <v>#REF!</v>
      </c>
      <c r="BB94" s="74" t="e">
        <f>ROUND(SUM(BB95:BB96),2)</f>
        <v>#REF!</v>
      </c>
      <c r="BC94" s="74" t="e">
        <f>ROUND(SUM(BC95:BC96),2)</f>
        <v>#REF!</v>
      </c>
      <c r="BD94" s="76" t="e">
        <f>ROUND(SUM(BD95:BD96),2)</f>
        <v>#REF!</v>
      </c>
      <c r="BS94" s="77" t="s">
        <v>71</v>
      </c>
      <c r="BT94" s="77" t="s">
        <v>72</v>
      </c>
      <c r="BU94" s="78" t="s">
        <v>73</v>
      </c>
      <c r="BV94" s="77" t="s">
        <v>74</v>
      </c>
      <c r="BW94" s="77" t="s">
        <v>4</v>
      </c>
      <c r="BX94" s="77" t="s">
        <v>75</v>
      </c>
      <c r="CL94" s="77" t="s">
        <v>1</v>
      </c>
    </row>
    <row r="95" spans="1:91" s="7" customFormat="1" ht="16.5" customHeight="1">
      <c r="A95" s="79" t="s">
        <v>76</v>
      </c>
      <c r="B95" s="80"/>
      <c r="C95" s="81"/>
      <c r="D95" s="201" t="s">
        <v>80</v>
      </c>
      <c r="E95" s="201"/>
      <c r="F95" s="201"/>
      <c r="G95" s="201"/>
      <c r="H95" s="201"/>
      <c r="I95" s="82"/>
      <c r="J95" s="201" t="s">
        <v>81</v>
      </c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26">
        <f>'SO 701 - Mobiliář'!J30</f>
        <v>0</v>
      </c>
      <c r="AH95" s="227"/>
      <c r="AI95" s="227"/>
      <c r="AJ95" s="227"/>
      <c r="AK95" s="227"/>
      <c r="AL95" s="227"/>
      <c r="AM95" s="227"/>
      <c r="AN95" s="226">
        <f t="shared" si="0"/>
        <v>0</v>
      </c>
      <c r="AO95" s="227"/>
      <c r="AP95" s="227"/>
      <c r="AQ95" s="83" t="s">
        <v>77</v>
      </c>
      <c r="AR95" s="80"/>
      <c r="AS95" s="84">
        <v>0</v>
      </c>
      <c r="AT95" s="85">
        <f t="shared" si="1"/>
        <v>0</v>
      </c>
      <c r="AU95" s="86">
        <f>'SO 701 - Mobiliář'!P130</f>
        <v>0</v>
      </c>
      <c r="AV95" s="85">
        <f>'SO 701 - Mobiliář'!J33</f>
        <v>0</v>
      </c>
      <c r="AW95" s="85">
        <f>'SO 701 - Mobiliář'!J34</f>
        <v>0</v>
      </c>
      <c r="AX95" s="85">
        <f>'SO 701 - Mobiliář'!J35</f>
        <v>0</v>
      </c>
      <c r="AY95" s="85">
        <f>'SO 701 - Mobiliář'!J36</f>
        <v>0</v>
      </c>
      <c r="AZ95" s="85">
        <f>'SO 701 - Mobiliář'!F33</f>
        <v>0</v>
      </c>
      <c r="BA95" s="85">
        <f>'SO 701 - Mobiliář'!F34</f>
        <v>0</v>
      </c>
      <c r="BB95" s="85">
        <f>'SO 701 - Mobiliář'!F35</f>
        <v>0</v>
      </c>
      <c r="BC95" s="85">
        <f>'SO 701 - Mobiliář'!F36</f>
        <v>0</v>
      </c>
      <c r="BD95" s="87">
        <f>'SO 701 - Mobiliář'!F37</f>
        <v>0</v>
      </c>
      <c r="BT95" s="88" t="s">
        <v>78</v>
      </c>
      <c r="BV95" s="88" t="s">
        <v>74</v>
      </c>
      <c r="BW95" s="88" t="s">
        <v>82</v>
      </c>
      <c r="BX95" s="88" t="s">
        <v>4</v>
      </c>
      <c r="CL95" s="88" t="s">
        <v>1</v>
      </c>
      <c r="CM95" s="88" t="s">
        <v>79</v>
      </c>
    </row>
    <row r="96" spans="1:91" s="7" customFormat="1" ht="16.5" customHeight="1">
      <c r="A96" s="79" t="s">
        <v>76</v>
      </c>
      <c r="B96" s="80"/>
      <c r="C96" s="81"/>
      <c r="I96" s="82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  <c r="AA96" s="201"/>
      <c r="AB96" s="201"/>
      <c r="AC96" s="201"/>
      <c r="AD96" s="201"/>
      <c r="AE96" s="201"/>
      <c r="AF96" s="201"/>
      <c r="AG96" s="226"/>
      <c r="AH96" s="227"/>
      <c r="AI96" s="227"/>
      <c r="AJ96" s="227"/>
      <c r="AK96" s="227"/>
      <c r="AL96" s="227"/>
      <c r="AM96" s="227"/>
      <c r="AN96" s="226"/>
      <c r="AO96" s="227"/>
      <c r="AP96" s="227"/>
      <c r="AQ96" s="83" t="s">
        <v>77</v>
      </c>
      <c r="AR96" s="80"/>
      <c r="AS96" s="89">
        <v>0</v>
      </c>
      <c r="AT96" s="90" t="e">
        <f t="shared" si="1"/>
        <v>#REF!</v>
      </c>
      <c r="AU96" s="91" t="e">
        <f>#REF!</f>
        <v>#REF!</v>
      </c>
      <c r="AV96" s="90" t="e">
        <f>#REF!</f>
        <v>#REF!</v>
      </c>
      <c r="AW96" s="90" t="e">
        <f>#REF!</f>
        <v>#REF!</v>
      </c>
      <c r="AX96" s="90" t="e">
        <f>#REF!</f>
        <v>#REF!</v>
      </c>
      <c r="AY96" s="90" t="e">
        <f>#REF!</f>
        <v>#REF!</v>
      </c>
      <c r="AZ96" s="90" t="e">
        <f>#REF!</f>
        <v>#REF!</v>
      </c>
      <c r="BA96" s="90" t="e">
        <f>#REF!</f>
        <v>#REF!</v>
      </c>
      <c r="BB96" s="90" t="e">
        <f>#REF!</f>
        <v>#REF!</v>
      </c>
      <c r="BC96" s="90" t="e">
        <f>#REF!</f>
        <v>#REF!</v>
      </c>
      <c r="BD96" s="92" t="e">
        <f>#REF!</f>
        <v>#REF!</v>
      </c>
      <c r="BT96" s="88" t="s">
        <v>78</v>
      </c>
      <c r="BV96" s="88" t="s">
        <v>74</v>
      </c>
      <c r="BW96" s="88" t="s">
        <v>83</v>
      </c>
      <c r="BX96" s="88" t="s">
        <v>4</v>
      </c>
      <c r="CL96" s="88" t="s">
        <v>1</v>
      </c>
      <c r="CM96" s="88" t="s">
        <v>79</v>
      </c>
    </row>
    <row r="97" spans="1:57" s="2" customFormat="1" ht="30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201"/>
      <c r="AM97" s="201"/>
      <c r="AN97" s="201"/>
      <c r="AO97" s="201"/>
      <c r="AP97" s="201"/>
      <c r="AQ97" s="32"/>
      <c r="AR97" s="33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</row>
    <row r="98" spans="1:57" s="2" customFormat="1" ht="6.95" customHeight="1">
      <c r="A98" s="32"/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33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  <row r="111" spans="1:57" ht="15"/>
  </sheetData>
  <mergeCells count="46">
    <mergeCell ref="AN95:AP95"/>
    <mergeCell ref="AG95:AM95"/>
    <mergeCell ref="AN96:AP96"/>
    <mergeCell ref="AG96:AM96"/>
    <mergeCell ref="AS89:AT91"/>
    <mergeCell ref="AN94:AP94"/>
    <mergeCell ref="AR2:BE2"/>
    <mergeCell ref="AG92:AM92"/>
    <mergeCell ref="AM87:AN87"/>
    <mergeCell ref="AM89:AP89"/>
    <mergeCell ref="AM90:AP90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D95:H95"/>
    <mergeCell ref="J95:AF95"/>
    <mergeCell ref="AL97:AP97"/>
    <mergeCell ref="J96:AF96"/>
    <mergeCell ref="L85:AO85"/>
    <mergeCell ref="AG94:AM94"/>
    <mergeCell ref="AN92:AP92"/>
    <mergeCell ref="I92:AF92"/>
    <mergeCell ref="C92:G92"/>
  </mergeCells>
  <hyperlinks>
    <hyperlink ref="A95" location="'SO 701 - Mobiliář'!C2" display="/" xr:uid="{00000000-0004-0000-0000-00000D000000}"/>
    <hyperlink ref="A96" location="'PS 901 - Světelné signali...'!C2" display="/" xr:uid="{00000000-0004-0000-0000-00000E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BM457"/>
  <sheetViews>
    <sheetView showGridLines="0" tabSelected="1" topLeftCell="A383" workbookViewId="0">
      <selection activeCell="Y394" sqref="Y394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5</v>
      </c>
      <c r="M2" s="210"/>
      <c r="N2" s="210"/>
      <c r="O2" s="210"/>
      <c r="P2" s="210"/>
      <c r="Q2" s="210"/>
      <c r="R2" s="210"/>
      <c r="S2" s="210"/>
      <c r="T2" s="210"/>
      <c r="U2" s="210"/>
      <c r="V2" s="210"/>
      <c r="AT2" s="17" t="s">
        <v>82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1:46" s="1" customFormat="1" ht="24.95" customHeight="1">
      <c r="B4" s="20"/>
      <c r="D4" s="21" t="s">
        <v>84</v>
      </c>
      <c r="L4" s="20"/>
      <c r="M4" s="93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38" t="str">
        <f>'Rekapitulace stavby'!K6</f>
        <v>OBNOVA MOBILIÁŘE VE MĚSTĚ BRNĚ</v>
      </c>
      <c r="F7" s="239"/>
      <c r="G7" s="239"/>
      <c r="H7" s="239"/>
      <c r="L7" s="20"/>
    </row>
    <row r="8" spans="1:46" s="2" customFormat="1" ht="12" customHeight="1">
      <c r="A8" s="32"/>
      <c r="B8" s="33"/>
      <c r="C8" s="32"/>
      <c r="D8" s="27" t="s">
        <v>85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03" t="s">
        <v>248</v>
      </c>
      <c r="F9" s="240"/>
      <c r="G9" s="240"/>
      <c r="H9" s="240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17</v>
      </c>
      <c r="E11" s="32"/>
      <c r="F11" s="25" t="s">
        <v>1</v>
      </c>
      <c r="G11" s="32"/>
      <c r="H11" s="32"/>
      <c r="I11" s="27" t="s">
        <v>18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19</v>
      </c>
      <c r="E12" s="32"/>
      <c r="F12" s="25" t="s">
        <v>20</v>
      </c>
      <c r="G12" s="32"/>
      <c r="H12" s="32"/>
      <c r="I12" s="27" t="s">
        <v>21</v>
      </c>
      <c r="J12" s="55" t="str">
        <f>'Rekapitulace stavby'!AN8</f>
        <v>1. 9. 2021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23</v>
      </c>
      <c r="E14" s="32"/>
      <c r="F14" s="32"/>
      <c r="G14" s="32"/>
      <c r="H14" s="32"/>
      <c r="I14" s="27" t="s">
        <v>24</v>
      </c>
      <c r="J14" s="25" t="str">
        <f>IF('Rekapitulace stavby'!AN10="","",'Rekapitulace stavby'!AN10)</f>
        <v/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tr">
        <f>IF('Rekapitulace stavby'!E11="","",'Rekapitulace stavby'!E11)</f>
        <v xml:space="preserve"> </v>
      </c>
      <c r="F15" s="32"/>
      <c r="G15" s="32"/>
      <c r="H15" s="32"/>
      <c r="I15" s="27" t="s">
        <v>25</v>
      </c>
      <c r="J15" s="25" t="str">
        <f>IF('Rekapitulace stavby'!AN11="","",'Rekapitulace stavby'!AN11)</f>
        <v/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26</v>
      </c>
      <c r="E17" s="32"/>
      <c r="F17" s="32"/>
      <c r="G17" s="32"/>
      <c r="H17" s="32"/>
      <c r="I17" s="27" t="s">
        <v>24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1" t="str">
        <f>'Rekapitulace stavby'!E14</f>
        <v>Vyplň údaj</v>
      </c>
      <c r="F18" s="209"/>
      <c r="G18" s="209"/>
      <c r="H18" s="209"/>
      <c r="I18" s="27" t="s">
        <v>25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27" t="s">
        <v>24</v>
      </c>
      <c r="J20" s="25" t="str">
        <f>IF('Rekapitulace stavby'!AN16="","",'Rekapitulace stavby'!AN16)</f>
        <v/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25</v>
      </c>
      <c r="J21" s="25" t="str">
        <f>IF('Rekapitulace stavby'!AN17="","",'Rekapitulace stavby'!AN17)</f>
        <v/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30</v>
      </c>
      <c r="E23" s="32"/>
      <c r="F23" s="32"/>
      <c r="G23" s="32"/>
      <c r="H23" s="32"/>
      <c r="I23" s="27" t="s">
        <v>24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25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31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14" t="s">
        <v>1</v>
      </c>
      <c r="F27" s="214"/>
      <c r="G27" s="214"/>
      <c r="H27" s="214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32</v>
      </c>
      <c r="E30" s="32"/>
      <c r="F30" s="32"/>
      <c r="G30" s="32"/>
      <c r="H30" s="32"/>
      <c r="I30" s="32"/>
      <c r="J30" s="71">
        <f>ROUND(J130,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34</v>
      </c>
      <c r="G32" s="32"/>
      <c r="H32" s="32"/>
      <c r="I32" s="36" t="s">
        <v>33</v>
      </c>
      <c r="J32" s="36" t="s">
        <v>35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8" t="s">
        <v>36</v>
      </c>
      <c r="E33" s="27" t="s">
        <v>37</v>
      </c>
      <c r="F33" s="99">
        <f>ROUND((SUM(BE130:BE456)),  2)</f>
        <v>0</v>
      </c>
      <c r="G33" s="32"/>
      <c r="H33" s="32"/>
      <c r="I33" s="100">
        <v>0.21</v>
      </c>
      <c r="J33" s="99">
        <f>ROUND(((SUM(BE130:BE456))*I33),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38</v>
      </c>
      <c r="F34" s="99">
        <f>ROUND((SUM(BF130:BF456)),  2)</f>
        <v>0</v>
      </c>
      <c r="G34" s="32"/>
      <c r="H34" s="32"/>
      <c r="I34" s="100">
        <v>0.15</v>
      </c>
      <c r="J34" s="99">
        <f>ROUND(((SUM(BF130:BF456))*I34),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39</v>
      </c>
      <c r="F35" s="99">
        <f>ROUND((SUM(BG130:BG456)),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40</v>
      </c>
      <c r="F36" s="99">
        <f>ROUND((SUM(BH130:BH456)),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41</v>
      </c>
      <c r="F37" s="99">
        <f>ROUND((SUM(BI130:BI456)),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42</v>
      </c>
      <c r="E39" s="60"/>
      <c r="F39" s="60"/>
      <c r="G39" s="103" t="s">
        <v>43</v>
      </c>
      <c r="H39" s="104" t="s">
        <v>44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07" t="s">
        <v>48</v>
      </c>
      <c r="G61" s="45" t="s">
        <v>47</v>
      </c>
      <c r="H61" s="35"/>
      <c r="I61" s="35"/>
      <c r="J61" s="108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07" t="s">
        <v>48</v>
      </c>
      <c r="G76" s="45" t="s">
        <v>47</v>
      </c>
      <c r="H76" s="35"/>
      <c r="I76" s="35"/>
      <c r="J76" s="108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86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38" t="s">
        <v>689</v>
      </c>
      <c r="F85" s="239"/>
      <c r="G85" s="239"/>
      <c r="H85" s="239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85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03" t="str">
        <f>E9</f>
        <v>SO 701 - Mobiliář</v>
      </c>
      <c r="F87" s="240"/>
      <c r="G87" s="240"/>
      <c r="H87" s="240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2"/>
      <c r="E89" s="32"/>
      <c r="F89" s="25" t="str">
        <f>F12</f>
        <v xml:space="preserve"> </v>
      </c>
      <c r="G89" s="32"/>
      <c r="H89" s="32"/>
      <c r="I89" s="27" t="s">
        <v>21</v>
      </c>
      <c r="J89" s="55" t="str">
        <f>IF(J12="","",J12)</f>
        <v>1. 9. 2021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2"/>
      <c r="E91" s="32"/>
      <c r="F91" s="25" t="str">
        <f>E15</f>
        <v xml:space="preserve"> </v>
      </c>
      <c r="G91" s="32"/>
      <c r="H91" s="32"/>
      <c r="I91" s="27" t="s">
        <v>28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2"/>
      <c r="E92" s="32"/>
      <c r="F92" s="25" t="str">
        <f>IF(E18="","",E18)</f>
        <v>Vyplň údaj</v>
      </c>
      <c r="G92" s="32"/>
      <c r="H92" s="32"/>
      <c r="I92" s="27" t="s">
        <v>30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87</v>
      </c>
      <c r="D94" s="101"/>
      <c r="E94" s="101"/>
      <c r="F94" s="101"/>
      <c r="G94" s="101"/>
      <c r="H94" s="101"/>
      <c r="I94" s="101"/>
      <c r="J94" s="110" t="s">
        <v>88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89</v>
      </c>
      <c r="D96" s="32"/>
      <c r="E96" s="32"/>
      <c r="F96" s="32"/>
      <c r="G96" s="32"/>
      <c r="H96" s="32"/>
      <c r="I96" s="32"/>
      <c r="J96" s="71">
        <f>J130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90</v>
      </c>
    </row>
    <row r="97" spans="1:31" s="9" customFormat="1" ht="24.95" customHeight="1">
      <c r="B97" s="112"/>
      <c r="D97" s="113" t="s">
        <v>134</v>
      </c>
      <c r="E97" s="114"/>
      <c r="F97" s="114"/>
      <c r="G97" s="114"/>
      <c r="H97" s="114"/>
      <c r="I97" s="114"/>
      <c r="J97" s="115">
        <f>J131</f>
        <v>0</v>
      </c>
      <c r="L97" s="112"/>
    </row>
    <row r="98" spans="1:31" s="10" customFormat="1" ht="19.899999999999999" customHeight="1">
      <c r="B98" s="116"/>
      <c r="D98" s="117" t="s">
        <v>135</v>
      </c>
      <c r="E98" s="118"/>
      <c r="F98" s="118"/>
      <c r="G98" s="118"/>
      <c r="H98" s="118"/>
      <c r="I98" s="118"/>
      <c r="J98" s="119">
        <f>J132</f>
        <v>0</v>
      </c>
      <c r="L98" s="116"/>
    </row>
    <row r="99" spans="1:31" s="10" customFormat="1" ht="19.899999999999999" customHeight="1">
      <c r="B99" s="116"/>
      <c r="D99" s="117" t="s">
        <v>249</v>
      </c>
      <c r="E99" s="118"/>
      <c r="F99" s="118"/>
      <c r="G99" s="118"/>
      <c r="H99" s="118"/>
      <c r="I99" s="118"/>
      <c r="J99" s="119">
        <f>J166</f>
        <v>0</v>
      </c>
      <c r="L99" s="116"/>
    </row>
    <row r="100" spans="1:31" s="10" customFormat="1" ht="19.899999999999999" customHeight="1">
      <c r="B100" s="116"/>
      <c r="D100" s="117" t="s">
        <v>171</v>
      </c>
      <c r="E100" s="118"/>
      <c r="F100" s="118"/>
      <c r="G100" s="118"/>
      <c r="H100" s="118"/>
      <c r="I100" s="118"/>
      <c r="J100" s="119">
        <f>J221</f>
        <v>0</v>
      </c>
      <c r="L100" s="116"/>
    </row>
    <row r="101" spans="1:31" s="10" customFormat="1" ht="19.899999999999999" customHeight="1">
      <c r="B101" s="116"/>
      <c r="D101" s="117" t="s">
        <v>136</v>
      </c>
      <c r="E101" s="118"/>
      <c r="F101" s="118"/>
      <c r="G101" s="118"/>
      <c r="H101" s="118"/>
      <c r="I101" s="118"/>
      <c r="J101" s="119">
        <f>J228</f>
        <v>0</v>
      </c>
      <c r="L101" s="116"/>
    </row>
    <row r="102" spans="1:31" s="10" customFormat="1" ht="19.899999999999999" customHeight="1">
      <c r="B102" s="116"/>
      <c r="D102" s="117" t="s">
        <v>137</v>
      </c>
      <c r="E102" s="118"/>
      <c r="F102" s="118"/>
      <c r="G102" s="118"/>
      <c r="H102" s="118"/>
      <c r="I102" s="118"/>
      <c r="J102" s="119">
        <f>J254</f>
        <v>0</v>
      </c>
      <c r="L102" s="116"/>
    </row>
    <row r="103" spans="1:31" s="10" customFormat="1" ht="19.899999999999999" customHeight="1">
      <c r="B103" s="116"/>
      <c r="D103" s="117" t="s">
        <v>250</v>
      </c>
      <c r="E103" s="118"/>
      <c r="F103" s="118"/>
      <c r="G103" s="118"/>
      <c r="H103" s="118"/>
      <c r="I103" s="118"/>
      <c r="J103" s="119">
        <f>J261</f>
        <v>0</v>
      </c>
      <c r="L103" s="116"/>
    </row>
    <row r="104" spans="1:31" s="10" customFormat="1" ht="19.899999999999999" customHeight="1">
      <c r="B104" s="116"/>
      <c r="D104" s="117" t="s">
        <v>138</v>
      </c>
      <c r="E104" s="118"/>
      <c r="F104" s="118"/>
      <c r="G104" s="118"/>
      <c r="H104" s="118"/>
      <c r="I104" s="118"/>
      <c r="J104" s="119">
        <f>J265</f>
        <v>0</v>
      </c>
      <c r="L104" s="116"/>
    </row>
    <row r="105" spans="1:31" s="10" customFormat="1" ht="19.899999999999999" customHeight="1">
      <c r="B105" s="116"/>
      <c r="D105" s="117" t="s">
        <v>139</v>
      </c>
      <c r="E105" s="118"/>
      <c r="F105" s="118"/>
      <c r="G105" s="118"/>
      <c r="H105" s="118"/>
      <c r="I105" s="118"/>
      <c r="J105" s="119">
        <f>J354</f>
        <v>0</v>
      </c>
      <c r="L105" s="116"/>
    </row>
    <row r="106" spans="1:31" s="9" customFormat="1" ht="24.95" customHeight="1">
      <c r="B106" s="112"/>
      <c r="D106" s="113" t="s">
        <v>204</v>
      </c>
      <c r="E106" s="114"/>
      <c r="F106" s="114"/>
      <c r="G106" s="114"/>
      <c r="H106" s="114"/>
      <c r="I106" s="114"/>
      <c r="J106" s="115">
        <f>J385</f>
        <v>0</v>
      </c>
      <c r="L106" s="112"/>
    </row>
    <row r="107" spans="1:31" s="10" customFormat="1" ht="19.899999999999999" customHeight="1">
      <c r="B107" s="116"/>
      <c r="D107" s="117" t="s">
        <v>251</v>
      </c>
      <c r="E107" s="118"/>
      <c r="F107" s="118"/>
      <c r="G107" s="118"/>
      <c r="H107" s="118"/>
      <c r="I107" s="118"/>
      <c r="J107" s="119">
        <f>J386</f>
        <v>0</v>
      </c>
      <c r="L107" s="116"/>
    </row>
    <row r="108" spans="1:31" s="10" customFormat="1" ht="19.899999999999999" customHeight="1">
      <c r="B108" s="116"/>
      <c r="D108" s="117" t="s">
        <v>252</v>
      </c>
      <c r="E108" s="118"/>
      <c r="F108" s="118"/>
      <c r="G108" s="118"/>
      <c r="H108" s="118"/>
      <c r="I108" s="118"/>
      <c r="J108" s="119">
        <f>J404</f>
        <v>0</v>
      </c>
      <c r="L108" s="116"/>
    </row>
    <row r="109" spans="1:31" s="10" customFormat="1" ht="19.899999999999999" customHeight="1">
      <c r="B109" s="116"/>
      <c r="D109" s="117" t="s">
        <v>253</v>
      </c>
      <c r="E109" s="118"/>
      <c r="F109" s="118"/>
      <c r="G109" s="118"/>
      <c r="H109" s="118"/>
      <c r="I109" s="118"/>
      <c r="J109" s="119">
        <f>J422</f>
        <v>0</v>
      </c>
      <c r="L109" s="116"/>
    </row>
    <row r="110" spans="1:31" s="10" customFormat="1" ht="19.899999999999999" customHeight="1">
      <c r="B110" s="116"/>
      <c r="D110" s="117" t="s">
        <v>254</v>
      </c>
      <c r="E110" s="118"/>
      <c r="F110" s="118"/>
      <c r="G110" s="118"/>
      <c r="H110" s="118"/>
      <c r="I110" s="118"/>
      <c r="J110" s="119">
        <f>J430</f>
        <v>0</v>
      </c>
      <c r="L110" s="116"/>
    </row>
    <row r="111" spans="1:31" s="2" customFormat="1" ht="21.75" customHeight="1">
      <c r="A111" s="32"/>
      <c r="B111" s="33"/>
      <c r="C111" s="32"/>
      <c r="D111" s="32"/>
      <c r="E111" s="32"/>
      <c r="F111" s="32"/>
      <c r="G111" s="32"/>
      <c r="H111" s="3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47"/>
      <c r="C112" s="48"/>
      <c r="D112" s="48"/>
      <c r="E112" s="48"/>
      <c r="F112" s="48"/>
      <c r="G112" s="48"/>
      <c r="H112" s="48"/>
      <c r="I112" s="48"/>
      <c r="J112" s="48"/>
      <c r="K112" s="48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49"/>
      <c r="C116" s="50"/>
      <c r="D116" s="50"/>
      <c r="E116" s="50"/>
      <c r="F116" s="50"/>
      <c r="G116" s="50"/>
      <c r="H116" s="50"/>
      <c r="I116" s="50"/>
      <c r="J116" s="50"/>
      <c r="K116" s="50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1" t="s">
        <v>91</v>
      </c>
      <c r="D117" s="32"/>
      <c r="E117" s="32"/>
      <c r="F117" s="32"/>
      <c r="G117" s="32"/>
      <c r="H117" s="32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16</v>
      </c>
      <c r="D119" s="32"/>
      <c r="E119" s="32"/>
      <c r="F119" s="32"/>
      <c r="G119" s="32"/>
      <c r="H119" s="3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2"/>
      <c r="D120" s="32"/>
      <c r="E120" s="238" t="str">
        <f>E7</f>
        <v>OBNOVA MOBILIÁŘE VE MĚSTĚ BRNĚ</v>
      </c>
      <c r="F120" s="239"/>
      <c r="G120" s="239"/>
      <c r="H120" s="239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85</v>
      </c>
      <c r="D121" s="32"/>
      <c r="E121" s="32"/>
      <c r="F121" s="32"/>
      <c r="G121" s="32"/>
      <c r="H121" s="32"/>
      <c r="I121" s="32"/>
      <c r="J121" s="32"/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16.5" customHeight="1">
      <c r="A122" s="32"/>
      <c r="B122" s="33"/>
      <c r="C122" s="32"/>
      <c r="D122" s="32"/>
      <c r="E122" s="203" t="str">
        <f>E9</f>
        <v>SO 701 - Mobiliář</v>
      </c>
      <c r="F122" s="240"/>
      <c r="G122" s="240"/>
      <c r="H122" s="240"/>
      <c r="I122" s="32"/>
      <c r="J122" s="32"/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2"/>
      <c r="D123" s="32"/>
      <c r="E123" s="32"/>
      <c r="F123" s="32"/>
      <c r="G123" s="32"/>
      <c r="H123" s="32"/>
      <c r="I123" s="32"/>
      <c r="J123" s="32"/>
      <c r="K123" s="32"/>
      <c r="L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2"/>
      <c r="E124" s="32"/>
      <c r="F124" s="25" t="str">
        <f>F12</f>
        <v xml:space="preserve"> </v>
      </c>
      <c r="G124" s="32"/>
      <c r="H124" s="32"/>
      <c r="I124" s="27" t="s">
        <v>21</v>
      </c>
      <c r="J124" s="55" t="str">
        <f>IF(J12="","",J12)</f>
        <v>1. 9. 2021</v>
      </c>
      <c r="K124" s="32"/>
      <c r="L124" s="4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2"/>
      <c r="D125" s="32"/>
      <c r="E125" s="32"/>
      <c r="F125" s="32"/>
      <c r="G125" s="32"/>
      <c r="H125" s="32"/>
      <c r="I125" s="32"/>
      <c r="J125" s="32"/>
      <c r="K125" s="32"/>
      <c r="L125" s="4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23</v>
      </c>
      <c r="D126" s="32"/>
      <c r="E126" s="32"/>
      <c r="F126" s="25" t="str">
        <f>E15</f>
        <v xml:space="preserve"> </v>
      </c>
      <c r="G126" s="32"/>
      <c r="H126" s="32"/>
      <c r="I126" s="27" t="s">
        <v>28</v>
      </c>
      <c r="J126" s="30" t="str">
        <f>E21</f>
        <v xml:space="preserve"> </v>
      </c>
      <c r="K126" s="32"/>
      <c r="L126" s="4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26</v>
      </c>
      <c r="D127" s="32"/>
      <c r="E127" s="32"/>
      <c r="F127" s="25" t="str">
        <f>IF(E18="","",E18)</f>
        <v>Vyplň údaj</v>
      </c>
      <c r="G127" s="32"/>
      <c r="H127" s="32"/>
      <c r="I127" s="27" t="s">
        <v>30</v>
      </c>
      <c r="J127" s="30" t="str">
        <f>E24</f>
        <v xml:space="preserve"> </v>
      </c>
      <c r="K127" s="32"/>
      <c r="L127" s="4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2"/>
      <c r="D128" s="32"/>
      <c r="E128" s="32"/>
      <c r="F128" s="32"/>
      <c r="G128" s="32"/>
      <c r="H128" s="32"/>
      <c r="I128" s="32"/>
      <c r="J128" s="32"/>
      <c r="K128" s="32"/>
      <c r="L128" s="4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20"/>
      <c r="B129" s="121"/>
      <c r="C129" s="122" t="s">
        <v>92</v>
      </c>
      <c r="D129" s="123" t="s">
        <v>57</v>
      </c>
      <c r="E129" s="123" t="s">
        <v>53</v>
      </c>
      <c r="F129" s="123" t="s">
        <v>54</v>
      </c>
      <c r="G129" s="123" t="s">
        <v>93</v>
      </c>
      <c r="H129" s="123" t="s">
        <v>94</v>
      </c>
      <c r="I129" s="123" t="s">
        <v>95</v>
      </c>
      <c r="J129" s="123" t="s">
        <v>88</v>
      </c>
      <c r="K129" s="124" t="s">
        <v>96</v>
      </c>
      <c r="L129" s="125"/>
      <c r="M129" s="62" t="s">
        <v>1</v>
      </c>
      <c r="N129" s="63" t="s">
        <v>36</v>
      </c>
      <c r="O129" s="63" t="s">
        <v>97</v>
      </c>
      <c r="P129" s="63" t="s">
        <v>98</v>
      </c>
      <c r="Q129" s="63" t="s">
        <v>99</v>
      </c>
      <c r="R129" s="63" t="s">
        <v>100</v>
      </c>
      <c r="S129" s="63" t="s">
        <v>101</v>
      </c>
      <c r="T129" s="64" t="s">
        <v>102</v>
      </c>
      <c r="U129" s="120"/>
      <c r="V129" s="120"/>
      <c r="W129" s="120"/>
      <c r="X129" s="120"/>
      <c r="Y129" s="120"/>
      <c r="Z129" s="120"/>
      <c r="AA129" s="120"/>
      <c r="AB129" s="120"/>
      <c r="AC129" s="120"/>
      <c r="AD129" s="120"/>
      <c r="AE129" s="120"/>
    </row>
    <row r="130" spans="1:65" s="2" customFormat="1" ht="22.9" customHeight="1">
      <c r="A130" s="32"/>
      <c r="B130" s="33"/>
      <c r="C130" s="69" t="s">
        <v>103</v>
      </c>
      <c r="D130" s="32"/>
      <c r="E130" s="32"/>
      <c r="F130" s="32"/>
      <c r="G130" s="32"/>
      <c r="H130" s="32"/>
      <c r="I130" s="32"/>
      <c r="J130" s="126">
        <f>BK130</f>
        <v>0</v>
      </c>
      <c r="K130" s="32"/>
      <c r="L130" s="33"/>
      <c r="M130" s="65"/>
      <c r="N130" s="56"/>
      <c r="O130" s="66"/>
      <c r="P130" s="127">
        <f>P131+P385</f>
        <v>0</v>
      </c>
      <c r="Q130" s="66"/>
      <c r="R130" s="127">
        <f>R131+R385</f>
        <v>444.3864677699998</v>
      </c>
      <c r="S130" s="66"/>
      <c r="T130" s="128">
        <f>T131+T385</f>
        <v>1.2997999999999998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71</v>
      </c>
      <c r="AU130" s="17" t="s">
        <v>90</v>
      </c>
      <c r="BK130" s="129">
        <f>BK131+BK385</f>
        <v>0</v>
      </c>
    </row>
    <row r="131" spans="1:65" s="12" customFormat="1" ht="25.9" customHeight="1">
      <c r="B131" s="130"/>
      <c r="D131" s="131" t="s">
        <v>71</v>
      </c>
      <c r="E131" s="132" t="s">
        <v>140</v>
      </c>
      <c r="F131" s="132" t="s">
        <v>141</v>
      </c>
      <c r="I131" s="133"/>
      <c r="J131" s="134">
        <f>BK131</f>
        <v>0</v>
      </c>
      <c r="L131" s="130"/>
      <c r="M131" s="135"/>
      <c r="N131" s="136"/>
      <c r="O131" s="136"/>
      <c r="P131" s="137">
        <f>P132+P166+P221+P228+P254+P261+P265+P354</f>
        <v>0</v>
      </c>
      <c r="Q131" s="136"/>
      <c r="R131" s="137">
        <f>R132+R166+R221+R228+R254+R261+R265+R354</f>
        <v>440.83229606999981</v>
      </c>
      <c r="S131" s="136"/>
      <c r="T131" s="138">
        <f>T132+T166+T221+T228+T254+T261+T265+T354</f>
        <v>1.2997999999999998</v>
      </c>
      <c r="AR131" s="131" t="s">
        <v>78</v>
      </c>
      <c r="AT131" s="139" t="s">
        <v>71</v>
      </c>
      <c r="AU131" s="139" t="s">
        <v>72</v>
      </c>
      <c r="AY131" s="131" t="s">
        <v>105</v>
      </c>
      <c r="BK131" s="140">
        <f>BK132+BK166+BK221+BK228+BK254+BK261+BK265+BK354</f>
        <v>0</v>
      </c>
    </row>
    <row r="132" spans="1:65" s="12" customFormat="1" ht="22.9" customHeight="1">
      <c r="B132" s="130"/>
      <c r="D132" s="131" t="s">
        <v>71</v>
      </c>
      <c r="E132" s="160" t="s">
        <v>78</v>
      </c>
      <c r="F132" s="160" t="s">
        <v>142</v>
      </c>
      <c r="I132" s="133"/>
      <c r="J132" s="161">
        <f>BK132</f>
        <v>0</v>
      </c>
      <c r="L132" s="130"/>
      <c r="M132" s="135"/>
      <c r="N132" s="136"/>
      <c r="O132" s="136"/>
      <c r="P132" s="137">
        <f>SUM(P133:P165)</f>
        <v>0</v>
      </c>
      <c r="Q132" s="136"/>
      <c r="R132" s="137">
        <f>SUM(R133:R165)</f>
        <v>20.399999999999999</v>
      </c>
      <c r="S132" s="136"/>
      <c r="T132" s="138">
        <f>SUM(T133:T165)</f>
        <v>0</v>
      </c>
      <c r="AR132" s="131" t="s">
        <v>78</v>
      </c>
      <c r="AT132" s="139" t="s">
        <v>71</v>
      </c>
      <c r="AU132" s="139" t="s">
        <v>78</v>
      </c>
      <c r="AY132" s="131" t="s">
        <v>105</v>
      </c>
      <c r="BK132" s="140">
        <f>SUM(BK133:BK165)</f>
        <v>0</v>
      </c>
    </row>
    <row r="133" spans="1:65" s="2" customFormat="1" ht="24.2" customHeight="1">
      <c r="A133" s="32"/>
      <c r="B133" s="141"/>
      <c r="C133" s="142" t="s">
        <v>78</v>
      </c>
      <c r="D133" s="142" t="s">
        <v>106</v>
      </c>
      <c r="E133" s="143" t="s">
        <v>255</v>
      </c>
      <c r="F133" s="144" t="s">
        <v>256</v>
      </c>
      <c r="G133" s="145" t="s">
        <v>172</v>
      </c>
      <c r="H133" s="146">
        <v>6</v>
      </c>
      <c r="I133" s="147"/>
      <c r="J133" s="148">
        <f>ROUND(I133*H133,2)</f>
        <v>0</v>
      </c>
      <c r="K133" s="144" t="s">
        <v>130</v>
      </c>
      <c r="L133" s="33"/>
      <c r="M133" s="149" t="s">
        <v>1</v>
      </c>
      <c r="N133" s="150" t="s">
        <v>37</v>
      </c>
      <c r="O133" s="58"/>
      <c r="P133" s="151">
        <f>O133*H133</f>
        <v>0</v>
      </c>
      <c r="Q133" s="151">
        <v>0</v>
      </c>
      <c r="R133" s="151">
        <f>Q133*H133</f>
        <v>0</v>
      </c>
      <c r="S133" s="151">
        <v>0</v>
      </c>
      <c r="T133" s="152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53" t="s">
        <v>107</v>
      </c>
      <c r="AT133" s="153" t="s">
        <v>106</v>
      </c>
      <c r="AU133" s="153" t="s">
        <v>79</v>
      </c>
      <c r="AY133" s="17" t="s">
        <v>105</v>
      </c>
      <c r="BE133" s="154">
        <f>IF(N133="základní",J133,0)</f>
        <v>0</v>
      </c>
      <c r="BF133" s="154">
        <f>IF(N133="snížená",J133,0)</f>
        <v>0</v>
      </c>
      <c r="BG133" s="154">
        <f>IF(N133="zákl. přenesená",J133,0)</f>
        <v>0</v>
      </c>
      <c r="BH133" s="154">
        <f>IF(N133="sníž. přenesená",J133,0)</f>
        <v>0</v>
      </c>
      <c r="BI133" s="154">
        <f>IF(N133="nulová",J133,0)</f>
        <v>0</v>
      </c>
      <c r="BJ133" s="17" t="s">
        <v>78</v>
      </c>
      <c r="BK133" s="154">
        <f>ROUND(I133*H133,2)</f>
        <v>0</v>
      </c>
      <c r="BL133" s="17" t="s">
        <v>107</v>
      </c>
      <c r="BM133" s="153" t="s">
        <v>257</v>
      </c>
    </row>
    <row r="134" spans="1:65" s="2" customFormat="1" ht="29.25">
      <c r="A134" s="32"/>
      <c r="B134" s="33"/>
      <c r="C134" s="32"/>
      <c r="D134" s="155" t="s">
        <v>108</v>
      </c>
      <c r="E134" s="32"/>
      <c r="F134" s="156" t="s">
        <v>258</v>
      </c>
      <c r="G134" s="32"/>
      <c r="H134" s="32"/>
      <c r="I134" s="157"/>
      <c r="J134" s="32"/>
      <c r="K134" s="32"/>
      <c r="L134" s="33"/>
      <c r="M134" s="158"/>
      <c r="N134" s="159"/>
      <c r="O134" s="58"/>
      <c r="P134" s="58"/>
      <c r="Q134" s="58"/>
      <c r="R134" s="58"/>
      <c r="S134" s="58"/>
      <c r="T134" s="59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T134" s="17" t="s">
        <v>108</v>
      </c>
      <c r="AU134" s="17" t="s">
        <v>79</v>
      </c>
    </row>
    <row r="135" spans="1:65" s="13" customFormat="1" ht="22.5">
      <c r="B135" s="162"/>
      <c r="D135" s="155" t="s">
        <v>131</v>
      </c>
      <c r="E135" s="163" t="s">
        <v>1</v>
      </c>
      <c r="F135" s="164" t="s">
        <v>259</v>
      </c>
      <c r="H135" s="165">
        <v>6</v>
      </c>
      <c r="I135" s="166"/>
      <c r="L135" s="162"/>
      <c r="M135" s="167"/>
      <c r="N135" s="168"/>
      <c r="O135" s="168"/>
      <c r="P135" s="168"/>
      <c r="Q135" s="168"/>
      <c r="R135" s="168"/>
      <c r="S135" s="168"/>
      <c r="T135" s="169"/>
      <c r="AT135" s="163" t="s">
        <v>131</v>
      </c>
      <c r="AU135" s="163" t="s">
        <v>79</v>
      </c>
      <c r="AV135" s="13" t="s">
        <v>79</v>
      </c>
      <c r="AW135" s="13" t="s">
        <v>29</v>
      </c>
      <c r="AX135" s="13" t="s">
        <v>78</v>
      </c>
      <c r="AY135" s="163" t="s">
        <v>105</v>
      </c>
    </row>
    <row r="136" spans="1:65" s="2" customFormat="1" ht="33" customHeight="1">
      <c r="A136" s="32"/>
      <c r="B136" s="141"/>
      <c r="C136" s="142" t="s">
        <v>79</v>
      </c>
      <c r="D136" s="142" t="s">
        <v>106</v>
      </c>
      <c r="E136" s="143" t="s">
        <v>260</v>
      </c>
      <c r="F136" s="144" t="s">
        <v>261</v>
      </c>
      <c r="G136" s="145" t="s">
        <v>172</v>
      </c>
      <c r="H136" s="146">
        <v>133.18</v>
      </c>
      <c r="I136" s="147"/>
      <c r="J136" s="148">
        <f>ROUND(I136*H136,2)</f>
        <v>0</v>
      </c>
      <c r="K136" s="144" t="s">
        <v>130</v>
      </c>
      <c r="L136" s="33"/>
      <c r="M136" s="149" t="s">
        <v>1</v>
      </c>
      <c r="N136" s="150" t="s">
        <v>37</v>
      </c>
      <c r="O136" s="58"/>
      <c r="P136" s="151">
        <f>O136*H136</f>
        <v>0</v>
      </c>
      <c r="Q136" s="151">
        <v>0</v>
      </c>
      <c r="R136" s="151">
        <f>Q136*H136</f>
        <v>0</v>
      </c>
      <c r="S136" s="151">
        <v>0</v>
      </c>
      <c r="T136" s="152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53" t="s">
        <v>107</v>
      </c>
      <c r="AT136" s="153" t="s">
        <v>106</v>
      </c>
      <c r="AU136" s="153" t="s">
        <v>79</v>
      </c>
      <c r="AY136" s="17" t="s">
        <v>105</v>
      </c>
      <c r="BE136" s="154">
        <f>IF(N136="základní",J136,0)</f>
        <v>0</v>
      </c>
      <c r="BF136" s="154">
        <f>IF(N136="snížená",J136,0)</f>
        <v>0</v>
      </c>
      <c r="BG136" s="154">
        <f>IF(N136="zákl. přenesená",J136,0)</f>
        <v>0</v>
      </c>
      <c r="BH136" s="154">
        <f>IF(N136="sníž. přenesená",J136,0)</f>
        <v>0</v>
      </c>
      <c r="BI136" s="154">
        <f>IF(N136="nulová",J136,0)</f>
        <v>0</v>
      </c>
      <c r="BJ136" s="17" t="s">
        <v>78</v>
      </c>
      <c r="BK136" s="154">
        <f>ROUND(I136*H136,2)</f>
        <v>0</v>
      </c>
      <c r="BL136" s="17" t="s">
        <v>107</v>
      </c>
      <c r="BM136" s="153" t="s">
        <v>262</v>
      </c>
    </row>
    <row r="137" spans="1:65" s="2" customFormat="1" ht="29.25">
      <c r="A137" s="32"/>
      <c r="B137" s="33"/>
      <c r="C137" s="32"/>
      <c r="D137" s="155" t="s">
        <v>108</v>
      </c>
      <c r="E137" s="32"/>
      <c r="F137" s="156" t="s">
        <v>263</v>
      </c>
      <c r="G137" s="32"/>
      <c r="H137" s="32"/>
      <c r="I137" s="157"/>
      <c r="J137" s="32"/>
      <c r="K137" s="32"/>
      <c r="L137" s="33"/>
      <c r="M137" s="158"/>
      <c r="N137" s="159"/>
      <c r="O137" s="58"/>
      <c r="P137" s="58"/>
      <c r="Q137" s="58"/>
      <c r="R137" s="58"/>
      <c r="S137" s="58"/>
      <c r="T137" s="59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T137" s="17" t="s">
        <v>108</v>
      </c>
      <c r="AU137" s="17" t="s">
        <v>79</v>
      </c>
    </row>
    <row r="138" spans="1:65" s="14" customFormat="1" ht="11.25">
      <c r="B138" s="170"/>
      <c r="D138" s="155" t="s">
        <v>131</v>
      </c>
      <c r="E138" s="171" t="s">
        <v>1</v>
      </c>
      <c r="F138" s="172" t="s">
        <v>264</v>
      </c>
      <c r="H138" s="171" t="s">
        <v>1</v>
      </c>
      <c r="I138" s="173"/>
      <c r="L138" s="170"/>
      <c r="M138" s="174"/>
      <c r="N138" s="175"/>
      <c r="O138" s="175"/>
      <c r="P138" s="175"/>
      <c r="Q138" s="175"/>
      <c r="R138" s="175"/>
      <c r="S138" s="175"/>
      <c r="T138" s="176"/>
      <c r="AT138" s="171" t="s">
        <v>131</v>
      </c>
      <c r="AU138" s="171" t="s">
        <v>79</v>
      </c>
      <c r="AV138" s="14" t="s">
        <v>78</v>
      </c>
      <c r="AW138" s="14" t="s">
        <v>29</v>
      </c>
      <c r="AX138" s="14" t="s">
        <v>72</v>
      </c>
      <c r="AY138" s="171" t="s">
        <v>105</v>
      </c>
    </row>
    <row r="139" spans="1:65" s="13" customFormat="1" ht="11.25">
      <c r="B139" s="162"/>
      <c r="D139" s="155" t="s">
        <v>131</v>
      </c>
      <c r="E139" s="163" t="s">
        <v>1</v>
      </c>
      <c r="F139" s="164" t="s">
        <v>265</v>
      </c>
      <c r="H139" s="165">
        <v>54.34</v>
      </c>
      <c r="I139" s="166"/>
      <c r="L139" s="162"/>
      <c r="M139" s="167"/>
      <c r="N139" s="168"/>
      <c r="O139" s="168"/>
      <c r="P139" s="168"/>
      <c r="Q139" s="168"/>
      <c r="R139" s="168"/>
      <c r="S139" s="168"/>
      <c r="T139" s="169"/>
      <c r="AT139" s="163" t="s">
        <v>131</v>
      </c>
      <c r="AU139" s="163" t="s">
        <v>79</v>
      </c>
      <c r="AV139" s="13" t="s">
        <v>79</v>
      </c>
      <c r="AW139" s="13" t="s">
        <v>29</v>
      </c>
      <c r="AX139" s="13" t="s">
        <v>72</v>
      </c>
      <c r="AY139" s="163" t="s">
        <v>105</v>
      </c>
    </row>
    <row r="140" spans="1:65" s="13" customFormat="1" ht="11.25">
      <c r="B140" s="162"/>
      <c r="D140" s="155" t="s">
        <v>131</v>
      </c>
      <c r="E140" s="163" t="s">
        <v>1</v>
      </c>
      <c r="F140" s="164" t="s">
        <v>266</v>
      </c>
      <c r="H140" s="165">
        <v>15</v>
      </c>
      <c r="I140" s="166"/>
      <c r="L140" s="162"/>
      <c r="M140" s="167"/>
      <c r="N140" s="168"/>
      <c r="O140" s="168"/>
      <c r="P140" s="168"/>
      <c r="Q140" s="168"/>
      <c r="R140" s="168"/>
      <c r="S140" s="168"/>
      <c r="T140" s="169"/>
      <c r="AT140" s="163" t="s">
        <v>131</v>
      </c>
      <c r="AU140" s="163" t="s">
        <v>79</v>
      </c>
      <c r="AV140" s="13" t="s">
        <v>79</v>
      </c>
      <c r="AW140" s="13" t="s">
        <v>29</v>
      </c>
      <c r="AX140" s="13" t="s">
        <v>72</v>
      </c>
      <c r="AY140" s="163" t="s">
        <v>105</v>
      </c>
    </row>
    <row r="141" spans="1:65" s="13" customFormat="1" ht="11.25">
      <c r="B141" s="162"/>
      <c r="D141" s="155" t="s">
        <v>131</v>
      </c>
      <c r="E141" s="163" t="s">
        <v>1</v>
      </c>
      <c r="F141" s="164" t="s">
        <v>267</v>
      </c>
      <c r="H141" s="165">
        <v>2.2400000000000002</v>
      </c>
      <c r="I141" s="166"/>
      <c r="L141" s="162"/>
      <c r="M141" s="167"/>
      <c r="N141" s="168"/>
      <c r="O141" s="168"/>
      <c r="P141" s="168"/>
      <c r="Q141" s="168"/>
      <c r="R141" s="168"/>
      <c r="S141" s="168"/>
      <c r="T141" s="169"/>
      <c r="AT141" s="163" t="s">
        <v>131</v>
      </c>
      <c r="AU141" s="163" t="s">
        <v>79</v>
      </c>
      <c r="AV141" s="13" t="s">
        <v>79</v>
      </c>
      <c r="AW141" s="13" t="s">
        <v>29</v>
      </c>
      <c r="AX141" s="13" t="s">
        <v>72</v>
      </c>
      <c r="AY141" s="163" t="s">
        <v>105</v>
      </c>
    </row>
    <row r="142" spans="1:65" s="13" customFormat="1" ht="11.25">
      <c r="B142" s="162"/>
      <c r="D142" s="155" t="s">
        <v>131</v>
      </c>
      <c r="E142" s="163" t="s">
        <v>1</v>
      </c>
      <c r="F142" s="164" t="s">
        <v>268</v>
      </c>
      <c r="H142" s="165">
        <v>6.34</v>
      </c>
      <c r="I142" s="166"/>
      <c r="L142" s="162"/>
      <c r="M142" s="167"/>
      <c r="N142" s="168"/>
      <c r="O142" s="168"/>
      <c r="P142" s="168"/>
      <c r="Q142" s="168"/>
      <c r="R142" s="168"/>
      <c r="S142" s="168"/>
      <c r="T142" s="169"/>
      <c r="AT142" s="163" t="s">
        <v>131</v>
      </c>
      <c r="AU142" s="163" t="s">
        <v>79</v>
      </c>
      <c r="AV142" s="13" t="s">
        <v>79</v>
      </c>
      <c r="AW142" s="13" t="s">
        <v>29</v>
      </c>
      <c r="AX142" s="13" t="s">
        <v>72</v>
      </c>
      <c r="AY142" s="163" t="s">
        <v>105</v>
      </c>
    </row>
    <row r="143" spans="1:65" s="13" customFormat="1" ht="11.25">
      <c r="B143" s="162"/>
      <c r="D143" s="155" t="s">
        <v>131</v>
      </c>
      <c r="E143" s="163" t="s">
        <v>1</v>
      </c>
      <c r="F143" s="164" t="s">
        <v>269</v>
      </c>
      <c r="H143" s="165">
        <v>0.04</v>
      </c>
      <c r="I143" s="166"/>
      <c r="L143" s="162"/>
      <c r="M143" s="167"/>
      <c r="N143" s="168"/>
      <c r="O143" s="168"/>
      <c r="P143" s="168"/>
      <c r="Q143" s="168"/>
      <c r="R143" s="168"/>
      <c r="S143" s="168"/>
      <c r="T143" s="169"/>
      <c r="AT143" s="163" t="s">
        <v>131</v>
      </c>
      <c r="AU143" s="163" t="s">
        <v>79</v>
      </c>
      <c r="AV143" s="13" t="s">
        <v>79</v>
      </c>
      <c r="AW143" s="13" t="s">
        <v>29</v>
      </c>
      <c r="AX143" s="13" t="s">
        <v>72</v>
      </c>
      <c r="AY143" s="163" t="s">
        <v>105</v>
      </c>
    </row>
    <row r="144" spans="1:65" s="13" customFormat="1" ht="11.25">
      <c r="B144" s="162"/>
      <c r="D144" s="155" t="s">
        <v>131</v>
      </c>
      <c r="E144" s="163" t="s">
        <v>1</v>
      </c>
      <c r="F144" s="164" t="s">
        <v>270</v>
      </c>
      <c r="H144" s="165">
        <v>54.92</v>
      </c>
      <c r="I144" s="166"/>
      <c r="L144" s="162"/>
      <c r="M144" s="167"/>
      <c r="N144" s="168"/>
      <c r="O144" s="168"/>
      <c r="P144" s="168"/>
      <c r="Q144" s="168"/>
      <c r="R144" s="168"/>
      <c r="S144" s="168"/>
      <c r="T144" s="169"/>
      <c r="AT144" s="163" t="s">
        <v>131</v>
      </c>
      <c r="AU144" s="163" t="s">
        <v>79</v>
      </c>
      <c r="AV144" s="13" t="s">
        <v>79</v>
      </c>
      <c r="AW144" s="13" t="s">
        <v>29</v>
      </c>
      <c r="AX144" s="13" t="s">
        <v>72</v>
      </c>
      <c r="AY144" s="163" t="s">
        <v>105</v>
      </c>
    </row>
    <row r="145" spans="1:65" s="13" customFormat="1" ht="11.25">
      <c r="B145" s="162"/>
      <c r="D145" s="155" t="s">
        <v>131</v>
      </c>
      <c r="E145" s="163" t="s">
        <v>1</v>
      </c>
      <c r="F145" s="164" t="s">
        <v>271</v>
      </c>
      <c r="H145" s="165">
        <v>0.3</v>
      </c>
      <c r="I145" s="166"/>
      <c r="L145" s="162"/>
      <c r="M145" s="167"/>
      <c r="N145" s="168"/>
      <c r="O145" s="168"/>
      <c r="P145" s="168"/>
      <c r="Q145" s="168"/>
      <c r="R145" s="168"/>
      <c r="S145" s="168"/>
      <c r="T145" s="169"/>
      <c r="AT145" s="163" t="s">
        <v>131</v>
      </c>
      <c r="AU145" s="163" t="s">
        <v>79</v>
      </c>
      <c r="AV145" s="13" t="s">
        <v>79</v>
      </c>
      <c r="AW145" s="13" t="s">
        <v>29</v>
      </c>
      <c r="AX145" s="13" t="s">
        <v>72</v>
      </c>
      <c r="AY145" s="163" t="s">
        <v>105</v>
      </c>
    </row>
    <row r="146" spans="1:65" s="15" customFormat="1" ht="11.25">
      <c r="B146" s="177"/>
      <c r="D146" s="155" t="s">
        <v>131</v>
      </c>
      <c r="E146" s="178" t="s">
        <v>1</v>
      </c>
      <c r="F146" s="179" t="s">
        <v>145</v>
      </c>
      <c r="H146" s="180">
        <v>133.18</v>
      </c>
      <c r="I146" s="181"/>
      <c r="L146" s="177"/>
      <c r="M146" s="182"/>
      <c r="N146" s="183"/>
      <c r="O146" s="183"/>
      <c r="P146" s="183"/>
      <c r="Q146" s="183"/>
      <c r="R146" s="183"/>
      <c r="S146" s="183"/>
      <c r="T146" s="184"/>
      <c r="AT146" s="178" t="s">
        <v>131</v>
      </c>
      <c r="AU146" s="178" t="s">
        <v>79</v>
      </c>
      <c r="AV146" s="15" t="s">
        <v>107</v>
      </c>
      <c r="AW146" s="15" t="s">
        <v>29</v>
      </c>
      <c r="AX146" s="15" t="s">
        <v>78</v>
      </c>
      <c r="AY146" s="178" t="s">
        <v>105</v>
      </c>
    </row>
    <row r="147" spans="1:65" s="2" customFormat="1" ht="33" customHeight="1">
      <c r="A147" s="32"/>
      <c r="B147" s="141"/>
      <c r="C147" s="142" t="s">
        <v>109</v>
      </c>
      <c r="D147" s="142" t="s">
        <v>106</v>
      </c>
      <c r="E147" s="143" t="s">
        <v>272</v>
      </c>
      <c r="F147" s="144" t="s">
        <v>273</v>
      </c>
      <c r="G147" s="145" t="s">
        <v>172</v>
      </c>
      <c r="H147" s="146">
        <v>145.96199999999999</v>
      </c>
      <c r="I147" s="147"/>
      <c r="J147" s="148">
        <f>ROUND(I147*H147,2)</f>
        <v>0</v>
      </c>
      <c r="K147" s="144" t="s">
        <v>130</v>
      </c>
      <c r="L147" s="33"/>
      <c r="M147" s="149" t="s">
        <v>1</v>
      </c>
      <c r="N147" s="150" t="s">
        <v>37</v>
      </c>
      <c r="O147" s="58"/>
      <c r="P147" s="151">
        <f>O147*H147</f>
        <v>0</v>
      </c>
      <c r="Q147" s="151">
        <v>0</v>
      </c>
      <c r="R147" s="151">
        <f>Q147*H147</f>
        <v>0</v>
      </c>
      <c r="S147" s="151">
        <v>0</v>
      </c>
      <c r="T147" s="152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53" t="s">
        <v>107</v>
      </c>
      <c r="AT147" s="153" t="s">
        <v>106</v>
      </c>
      <c r="AU147" s="153" t="s">
        <v>79</v>
      </c>
      <c r="AY147" s="17" t="s">
        <v>105</v>
      </c>
      <c r="BE147" s="154">
        <f>IF(N147="základní",J147,0)</f>
        <v>0</v>
      </c>
      <c r="BF147" s="154">
        <f>IF(N147="snížená",J147,0)</f>
        <v>0</v>
      </c>
      <c r="BG147" s="154">
        <f>IF(N147="zákl. přenesená",J147,0)</f>
        <v>0</v>
      </c>
      <c r="BH147" s="154">
        <f>IF(N147="sníž. přenesená",J147,0)</f>
        <v>0</v>
      </c>
      <c r="BI147" s="154">
        <f>IF(N147="nulová",J147,0)</f>
        <v>0</v>
      </c>
      <c r="BJ147" s="17" t="s">
        <v>78</v>
      </c>
      <c r="BK147" s="154">
        <f>ROUND(I147*H147,2)</f>
        <v>0</v>
      </c>
      <c r="BL147" s="17" t="s">
        <v>107</v>
      </c>
      <c r="BM147" s="153" t="s">
        <v>274</v>
      </c>
    </row>
    <row r="148" spans="1:65" s="2" customFormat="1" ht="39">
      <c r="A148" s="32"/>
      <c r="B148" s="33"/>
      <c r="C148" s="32"/>
      <c r="D148" s="155" t="s">
        <v>108</v>
      </c>
      <c r="E148" s="32"/>
      <c r="F148" s="156" t="s">
        <v>275</v>
      </c>
      <c r="G148" s="32"/>
      <c r="H148" s="32"/>
      <c r="I148" s="157"/>
      <c r="J148" s="32"/>
      <c r="K148" s="32"/>
      <c r="L148" s="33"/>
      <c r="M148" s="158"/>
      <c r="N148" s="159"/>
      <c r="O148" s="58"/>
      <c r="P148" s="58"/>
      <c r="Q148" s="58"/>
      <c r="R148" s="58"/>
      <c r="S148" s="58"/>
      <c r="T148" s="59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T148" s="17" t="s">
        <v>108</v>
      </c>
      <c r="AU148" s="17" t="s">
        <v>79</v>
      </c>
    </row>
    <row r="149" spans="1:65" s="13" customFormat="1" ht="11.25">
      <c r="B149" s="162"/>
      <c r="D149" s="155" t="s">
        <v>131</v>
      </c>
      <c r="E149" s="163" t="s">
        <v>1</v>
      </c>
      <c r="F149" s="164" t="s">
        <v>276</v>
      </c>
      <c r="H149" s="165">
        <v>139.18</v>
      </c>
      <c r="I149" s="166"/>
      <c r="L149" s="162"/>
      <c r="M149" s="167"/>
      <c r="N149" s="168"/>
      <c r="O149" s="168"/>
      <c r="P149" s="168"/>
      <c r="Q149" s="168"/>
      <c r="R149" s="168"/>
      <c r="S149" s="168"/>
      <c r="T149" s="169"/>
      <c r="AT149" s="163" t="s">
        <v>131</v>
      </c>
      <c r="AU149" s="163" t="s">
        <v>79</v>
      </c>
      <c r="AV149" s="13" t="s">
        <v>79</v>
      </c>
      <c r="AW149" s="13" t="s">
        <v>29</v>
      </c>
      <c r="AX149" s="13" t="s">
        <v>72</v>
      </c>
      <c r="AY149" s="163" t="s">
        <v>105</v>
      </c>
    </row>
    <row r="150" spans="1:65" s="13" customFormat="1" ht="11.25">
      <c r="B150" s="162"/>
      <c r="D150" s="155" t="s">
        <v>131</v>
      </c>
      <c r="E150" s="163" t="s">
        <v>1</v>
      </c>
      <c r="F150" s="164" t="s">
        <v>277</v>
      </c>
      <c r="H150" s="165">
        <v>6.782</v>
      </c>
      <c r="I150" s="166"/>
      <c r="L150" s="162"/>
      <c r="M150" s="167"/>
      <c r="N150" s="168"/>
      <c r="O150" s="168"/>
      <c r="P150" s="168"/>
      <c r="Q150" s="168"/>
      <c r="R150" s="168"/>
      <c r="S150" s="168"/>
      <c r="T150" s="169"/>
      <c r="AT150" s="163" t="s">
        <v>131</v>
      </c>
      <c r="AU150" s="163" t="s">
        <v>79</v>
      </c>
      <c r="AV150" s="13" t="s">
        <v>79</v>
      </c>
      <c r="AW150" s="13" t="s">
        <v>29</v>
      </c>
      <c r="AX150" s="13" t="s">
        <v>72</v>
      </c>
      <c r="AY150" s="163" t="s">
        <v>105</v>
      </c>
    </row>
    <row r="151" spans="1:65" s="15" customFormat="1" ht="11.25">
      <c r="B151" s="177"/>
      <c r="D151" s="155" t="s">
        <v>131</v>
      </c>
      <c r="E151" s="178" t="s">
        <v>1</v>
      </c>
      <c r="F151" s="179" t="s">
        <v>145</v>
      </c>
      <c r="H151" s="180">
        <v>145.96199999999999</v>
      </c>
      <c r="I151" s="181"/>
      <c r="L151" s="177"/>
      <c r="M151" s="182"/>
      <c r="N151" s="183"/>
      <c r="O151" s="183"/>
      <c r="P151" s="183"/>
      <c r="Q151" s="183"/>
      <c r="R151" s="183"/>
      <c r="S151" s="183"/>
      <c r="T151" s="184"/>
      <c r="AT151" s="178" t="s">
        <v>131</v>
      </c>
      <c r="AU151" s="178" t="s">
        <v>79</v>
      </c>
      <c r="AV151" s="15" t="s">
        <v>107</v>
      </c>
      <c r="AW151" s="15" t="s">
        <v>29</v>
      </c>
      <c r="AX151" s="15" t="s">
        <v>78</v>
      </c>
      <c r="AY151" s="178" t="s">
        <v>105</v>
      </c>
    </row>
    <row r="152" spans="1:65" s="2" customFormat="1" ht="33" customHeight="1">
      <c r="A152" s="32"/>
      <c r="B152" s="141"/>
      <c r="C152" s="142" t="s">
        <v>107</v>
      </c>
      <c r="D152" s="142" t="s">
        <v>106</v>
      </c>
      <c r="E152" s="143" t="s">
        <v>278</v>
      </c>
      <c r="F152" s="144" t="s">
        <v>279</v>
      </c>
      <c r="G152" s="145" t="s">
        <v>153</v>
      </c>
      <c r="H152" s="146">
        <v>248.13499999999999</v>
      </c>
      <c r="I152" s="147"/>
      <c r="J152" s="148">
        <f>ROUND(I152*H152,2)</f>
        <v>0</v>
      </c>
      <c r="K152" s="144" t="s">
        <v>130</v>
      </c>
      <c r="L152" s="33"/>
      <c r="M152" s="149" t="s">
        <v>1</v>
      </c>
      <c r="N152" s="150" t="s">
        <v>37</v>
      </c>
      <c r="O152" s="58"/>
      <c r="P152" s="151">
        <f>O152*H152</f>
        <v>0</v>
      </c>
      <c r="Q152" s="151">
        <v>0</v>
      </c>
      <c r="R152" s="151">
        <f>Q152*H152</f>
        <v>0</v>
      </c>
      <c r="S152" s="151">
        <v>0</v>
      </c>
      <c r="T152" s="152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53" t="s">
        <v>107</v>
      </c>
      <c r="AT152" s="153" t="s">
        <v>106</v>
      </c>
      <c r="AU152" s="153" t="s">
        <v>79</v>
      </c>
      <c r="AY152" s="17" t="s">
        <v>105</v>
      </c>
      <c r="BE152" s="154">
        <f>IF(N152="základní",J152,0)</f>
        <v>0</v>
      </c>
      <c r="BF152" s="154">
        <f>IF(N152="snížená",J152,0)</f>
        <v>0</v>
      </c>
      <c r="BG152" s="154">
        <f>IF(N152="zákl. přenesená",J152,0)</f>
        <v>0</v>
      </c>
      <c r="BH152" s="154">
        <f>IF(N152="sníž. přenesená",J152,0)</f>
        <v>0</v>
      </c>
      <c r="BI152" s="154">
        <f>IF(N152="nulová",J152,0)</f>
        <v>0</v>
      </c>
      <c r="BJ152" s="17" t="s">
        <v>78</v>
      </c>
      <c r="BK152" s="154">
        <f>ROUND(I152*H152,2)</f>
        <v>0</v>
      </c>
      <c r="BL152" s="17" t="s">
        <v>107</v>
      </c>
      <c r="BM152" s="153" t="s">
        <v>280</v>
      </c>
    </row>
    <row r="153" spans="1:65" s="2" customFormat="1" ht="29.25">
      <c r="A153" s="32"/>
      <c r="B153" s="33"/>
      <c r="C153" s="32"/>
      <c r="D153" s="155" t="s">
        <v>108</v>
      </c>
      <c r="E153" s="32"/>
      <c r="F153" s="156" t="s">
        <v>199</v>
      </c>
      <c r="G153" s="32"/>
      <c r="H153" s="32"/>
      <c r="I153" s="157"/>
      <c r="J153" s="32"/>
      <c r="K153" s="32"/>
      <c r="L153" s="33"/>
      <c r="M153" s="158"/>
      <c r="N153" s="159"/>
      <c r="O153" s="58"/>
      <c r="P153" s="58"/>
      <c r="Q153" s="58"/>
      <c r="R153" s="58"/>
      <c r="S153" s="58"/>
      <c r="T153" s="59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T153" s="17" t="s">
        <v>108</v>
      </c>
      <c r="AU153" s="17" t="s">
        <v>79</v>
      </c>
    </row>
    <row r="154" spans="1:65" s="13" customFormat="1" ht="11.25">
      <c r="B154" s="162"/>
      <c r="D154" s="155" t="s">
        <v>131</v>
      </c>
      <c r="E154" s="163" t="s">
        <v>1</v>
      </c>
      <c r="F154" s="164" t="s">
        <v>281</v>
      </c>
      <c r="H154" s="165">
        <v>248.13499999999999</v>
      </c>
      <c r="I154" s="166"/>
      <c r="L154" s="162"/>
      <c r="M154" s="167"/>
      <c r="N154" s="168"/>
      <c r="O154" s="168"/>
      <c r="P154" s="168"/>
      <c r="Q154" s="168"/>
      <c r="R154" s="168"/>
      <c r="S154" s="168"/>
      <c r="T154" s="169"/>
      <c r="AT154" s="163" t="s">
        <v>131</v>
      </c>
      <c r="AU154" s="163" t="s">
        <v>79</v>
      </c>
      <c r="AV154" s="13" t="s">
        <v>79</v>
      </c>
      <c r="AW154" s="13" t="s">
        <v>29</v>
      </c>
      <c r="AX154" s="13" t="s">
        <v>78</v>
      </c>
      <c r="AY154" s="163" t="s">
        <v>105</v>
      </c>
    </row>
    <row r="155" spans="1:65" s="2" customFormat="1" ht="16.5" customHeight="1">
      <c r="A155" s="32"/>
      <c r="B155" s="141"/>
      <c r="C155" s="142" t="s">
        <v>104</v>
      </c>
      <c r="D155" s="142" t="s">
        <v>106</v>
      </c>
      <c r="E155" s="143" t="s">
        <v>282</v>
      </c>
      <c r="F155" s="144" t="s">
        <v>283</v>
      </c>
      <c r="G155" s="145" t="s">
        <v>172</v>
      </c>
      <c r="H155" s="146">
        <v>145.96199999999999</v>
      </c>
      <c r="I155" s="147"/>
      <c r="J155" s="148">
        <f>ROUND(I155*H155,2)</f>
        <v>0</v>
      </c>
      <c r="K155" s="144" t="s">
        <v>130</v>
      </c>
      <c r="L155" s="33"/>
      <c r="M155" s="149" t="s">
        <v>1</v>
      </c>
      <c r="N155" s="150" t="s">
        <v>37</v>
      </c>
      <c r="O155" s="58"/>
      <c r="P155" s="151">
        <f>O155*H155</f>
        <v>0</v>
      </c>
      <c r="Q155" s="151">
        <v>0</v>
      </c>
      <c r="R155" s="151">
        <f>Q155*H155</f>
        <v>0</v>
      </c>
      <c r="S155" s="151">
        <v>0</v>
      </c>
      <c r="T155" s="152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53" t="s">
        <v>107</v>
      </c>
      <c r="AT155" s="153" t="s">
        <v>106</v>
      </c>
      <c r="AU155" s="153" t="s">
        <v>79</v>
      </c>
      <c r="AY155" s="17" t="s">
        <v>105</v>
      </c>
      <c r="BE155" s="154">
        <f>IF(N155="základní",J155,0)</f>
        <v>0</v>
      </c>
      <c r="BF155" s="154">
        <f>IF(N155="snížená",J155,0)</f>
        <v>0</v>
      </c>
      <c r="BG155" s="154">
        <f>IF(N155="zákl. přenesená",J155,0)</f>
        <v>0</v>
      </c>
      <c r="BH155" s="154">
        <f>IF(N155="sníž. přenesená",J155,0)</f>
        <v>0</v>
      </c>
      <c r="BI155" s="154">
        <f>IF(N155="nulová",J155,0)</f>
        <v>0</v>
      </c>
      <c r="BJ155" s="17" t="s">
        <v>78</v>
      </c>
      <c r="BK155" s="154">
        <f>ROUND(I155*H155,2)</f>
        <v>0</v>
      </c>
      <c r="BL155" s="17" t="s">
        <v>107</v>
      </c>
      <c r="BM155" s="153" t="s">
        <v>284</v>
      </c>
    </row>
    <row r="156" spans="1:65" s="2" customFormat="1" ht="19.5">
      <c r="A156" s="32"/>
      <c r="B156" s="33"/>
      <c r="C156" s="32"/>
      <c r="D156" s="155" t="s">
        <v>108</v>
      </c>
      <c r="E156" s="32"/>
      <c r="F156" s="156" t="s">
        <v>285</v>
      </c>
      <c r="G156" s="32"/>
      <c r="H156" s="32"/>
      <c r="I156" s="157"/>
      <c r="J156" s="32"/>
      <c r="K156" s="32"/>
      <c r="L156" s="33"/>
      <c r="M156" s="158"/>
      <c r="N156" s="159"/>
      <c r="O156" s="58"/>
      <c r="P156" s="58"/>
      <c r="Q156" s="58"/>
      <c r="R156" s="58"/>
      <c r="S156" s="58"/>
      <c r="T156" s="59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T156" s="17" t="s">
        <v>108</v>
      </c>
      <c r="AU156" s="17" t="s">
        <v>79</v>
      </c>
    </row>
    <row r="157" spans="1:65" s="2" customFormat="1" ht="24.2" customHeight="1">
      <c r="A157" s="32"/>
      <c r="B157" s="141"/>
      <c r="C157" s="142" t="s">
        <v>110</v>
      </c>
      <c r="D157" s="142" t="s">
        <v>106</v>
      </c>
      <c r="E157" s="143" t="s">
        <v>173</v>
      </c>
      <c r="F157" s="144" t="s">
        <v>174</v>
      </c>
      <c r="G157" s="145" t="s">
        <v>172</v>
      </c>
      <c r="H157" s="146">
        <v>10.199999999999999</v>
      </c>
      <c r="I157" s="147"/>
      <c r="J157" s="148">
        <f>ROUND(I157*H157,2)</f>
        <v>0</v>
      </c>
      <c r="K157" s="144" t="s">
        <v>130</v>
      </c>
      <c r="L157" s="33"/>
      <c r="M157" s="149" t="s">
        <v>1</v>
      </c>
      <c r="N157" s="150" t="s">
        <v>37</v>
      </c>
      <c r="O157" s="58"/>
      <c r="P157" s="151">
        <f>O157*H157</f>
        <v>0</v>
      </c>
      <c r="Q157" s="151">
        <v>0</v>
      </c>
      <c r="R157" s="151">
        <f>Q157*H157</f>
        <v>0</v>
      </c>
      <c r="S157" s="151">
        <v>0</v>
      </c>
      <c r="T157" s="152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53" t="s">
        <v>107</v>
      </c>
      <c r="AT157" s="153" t="s">
        <v>106</v>
      </c>
      <c r="AU157" s="153" t="s">
        <v>79</v>
      </c>
      <c r="AY157" s="17" t="s">
        <v>105</v>
      </c>
      <c r="BE157" s="154">
        <f>IF(N157="základní",J157,0)</f>
        <v>0</v>
      </c>
      <c r="BF157" s="154">
        <f>IF(N157="snížená",J157,0)</f>
        <v>0</v>
      </c>
      <c r="BG157" s="154">
        <f>IF(N157="zákl. přenesená",J157,0)</f>
        <v>0</v>
      </c>
      <c r="BH157" s="154">
        <f>IF(N157="sníž. přenesená",J157,0)</f>
        <v>0</v>
      </c>
      <c r="BI157" s="154">
        <f>IF(N157="nulová",J157,0)</f>
        <v>0</v>
      </c>
      <c r="BJ157" s="17" t="s">
        <v>78</v>
      </c>
      <c r="BK157" s="154">
        <f>ROUND(I157*H157,2)</f>
        <v>0</v>
      </c>
      <c r="BL157" s="17" t="s">
        <v>107</v>
      </c>
      <c r="BM157" s="153" t="s">
        <v>286</v>
      </c>
    </row>
    <row r="158" spans="1:65" s="2" customFormat="1" ht="29.25">
      <c r="A158" s="32"/>
      <c r="B158" s="33"/>
      <c r="C158" s="32"/>
      <c r="D158" s="155" t="s">
        <v>108</v>
      </c>
      <c r="E158" s="32"/>
      <c r="F158" s="156" t="s">
        <v>175</v>
      </c>
      <c r="G158" s="32"/>
      <c r="H158" s="32"/>
      <c r="I158" s="157"/>
      <c r="J158" s="32"/>
      <c r="K158" s="32"/>
      <c r="L158" s="33"/>
      <c r="M158" s="158"/>
      <c r="N158" s="159"/>
      <c r="O158" s="58"/>
      <c r="P158" s="58"/>
      <c r="Q158" s="58"/>
      <c r="R158" s="58"/>
      <c r="S158" s="58"/>
      <c r="T158" s="59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T158" s="17" t="s">
        <v>108</v>
      </c>
      <c r="AU158" s="17" t="s">
        <v>79</v>
      </c>
    </row>
    <row r="159" spans="1:65" s="13" customFormat="1" ht="22.5">
      <c r="B159" s="162"/>
      <c r="D159" s="155" t="s">
        <v>131</v>
      </c>
      <c r="E159" s="163" t="s">
        <v>1</v>
      </c>
      <c r="F159" s="164" t="s">
        <v>287</v>
      </c>
      <c r="H159" s="165">
        <v>10.199999999999999</v>
      </c>
      <c r="I159" s="166"/>
      <c r="L159" s="162"/>
      <c r="M159" s="167"/>
      <c r="N159" s="168"/>
      <c r="O159" s="168"/>
      <c r="P159" s="168"/>
      <c r="Q159" s="168"/>
      <c r="R159" s="168"/>
      <c r="S159" s="168"/>
      <c r="T159" s="169"/>
      <c r="AT159" s="163" t="s">
        <v>131</v>
      </c>
      <c r="AU159" s="163" t="s">
        <v>79</v>
      </c>
      <c r="AV159" s="13" t="s">
        <v>79</v>
      </c>
      <c r="AW159" s="13" t="s">
        <v>29</v>
      </c>
      <c r="AX159" s="13" t="s">
        <v>78</v>
      </c>
      <c r="AY159" s="163" t="s">
        <v>105</v>
      </c>
    </row>
    <row r="160" spans="1:65" s="2" customFormat="1" ht="16.5" customHeight="1">
      <c r="A160" s="32"/>
      <c r="B160" s="141"/>
      <c r="C160" s="185" t="s">
        <v>114</v>
      </c>
      <c r="D160" s="185" t="s">
        <v>147</v>
      </c>
      <c r="E160" s="186" t="s">
        <v>288</v>
      </c>
      <c r="F160" s="187" t="s">
        <v>289</v>
      </c>
      <c r="G160" s="188" t="s">
        <v>153</v>
      </c>
      <c r="H160" s="189">
        <v>20.399999999999999</v>
      </c>
      <c r="I160" s="190"/>
      <c r="J160" s="191">
        <f>ROUND(I160*H160,2)</f>
        <v>0</v>
      </c>
      <c r="K160" s="187" t="s">
        <v>130</v>
      </c>
      <c r="L160" s="192"/>
      <c r="M160" s="193" t="s">
        <v>1</v>
      </c>
      <c r="N160" s="194" t="s">
        <v>37</v>
      </c>
      <c r="O160" s="58"/>
      <c r="P160" s="151">
        <f>O160*H160</f>
        <v>0</v>
      </c>
      <c r="Q160" s="151">
        <v>1</v>
      </c>
      <c r="R160" s="151">
        <f>Q160*H160</f>
        <v>20.399999999999999</v>
      </c>
      <c r="S160" s="151">
        <v>0</v>
      </c>
      <c r="T160" s="152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53" t="s">
        <v>111</v>
      </c>
      <c r="AT160" s="153" t="s">
        <v>147</v>
      </c>
      <c r="AU160" s="153" t="s">
        <v>79</v>
      </c>
      <c r="AY160" s="17" t="s">
        <v>105</v>
      </c>
      <c r="BE160" s="154">
        <f>IF(N160="základní",J160,0)</f>
        <v>0</v>
      </c>
      <c r="BF160" s="154">
        <f>IF(N160="snížená",J160,0)</f>
        <v>0</v>
      </c>
      <c r="BG160" s="154">
        <f>IF(N160="zákl. přenesená",J160,0)</f>
        <v>0</v>
      </c>
      <c r="BH160" s="154">
        <f>IF(N160="sníž. přenesená",J160,0)</f>
        <v>0</v>
      </c>
      <c r="BI160" s="154">
        <f>IF(N160="nulová",J160,0)</f>
        <v>0</v>
      </c>
      <c r="BJ160" s="17" t="s">
        <v>78</v>
      </c>
      <c r="BK160" s="154">
        <f>ROUND(I160*H160,2)</f>
        <v>0</v>
      </c>
      <c r="BL160" s="17" t="s">
        <v>107</v>
      </c>
      <c r="BM160" s="153" t="s">
        <v>290</v>
      </c>
    </row>
    <row r="161" spans="1:65" s="2" customFormat="1" ht="11.25">
      <c r="A161" s="32"/>
      <c r="B161" s="33"/>
      <c r="C161" s="32"/>
      <c r="D161" s="155" t="s">
        <v>108</v>
      </c>
      <c r="E161" s="32"/>
      <c r="F161" s="156" t="s">
        <v>289</v>
      </c>
      <c r="G161" s="32"/>
      <c r="H161" s="32"/>
      <c r="I161" s="157"/>
      <c r="J161" s="32"/>
      <c r="K161" s="32"/>
      <c r="L161" s="33"/>
      <c r="M161" s="158"/>
      <c r="N161" s="159"/>
      <c r="O161" s="58"/>
      <c r="P161" s="58"/>
      <c r="Q161" s="58"/>
      <c r="R161" s="58"/>
      <c r="S161" s="58"/>
      <c r="T161" s="59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T161" s="17" t="s">
        <v>108</v>
      </c>
      <c r="AU161" s="17" t="s">
        <v>79</v>
      </c>
    </row>
    <row r="162" spans="1:65" s="13" customFormat="1" ht="11.25">
      <c r="B162" s="162"/>
      <c r="D162" s="155" t="s">
        <v>131</v>
      </c>
      <c r="F162" s="164" t="s">
        <v>291</v>
      </c>
      <c r="H162" s="165">
        <v>20.399999999999999</v>
      </c>
      <c r="I162" s="166"/>
      <c r="L162" s="162"/>
      <c r="M162" s="167"/>
      <c r="N162" s="168"/>
      <c r="O162" s="168"/>
      <c r="P162" s="168"/>
      <c r="Q162" s="168"/>
      <c r="R162" s="168"/>
      <c r="S162" s="168"/>
      <c r="T162" s="169"/>
      <c r="AT162" s="163" t="s">
        <v>131</v>
      </c>
      <c r="AU162" s="163" t="s">
        <v>79</v>
      </c>
      <c r="AV162" s="13" t="s">
        <v>79</v>
      </c>
      <c r="AW162" s="13" t="s">
        <v>3</v>
      </c>
      <c r="AX162" s="13" t="s">
        <v>78</v>
      </c>
      <c r="AY162" s="163" t="s">
        <v>105</v>
      </c>
    </row>
    <row r="163" spans="1:65" s="2" customFormat="1" ht="24.2" customHeight="1">
      <c r="A163" s="32"/>
      <c r="B163" s="141"/>
      <c r="C163" s="142" t="s">
        <v>111</v>
      </c>
      <c r="D163" s="142" t="s">
        <v>106</v>
      </c>
      <c r="E163" s="143" t="s">
        <v>292</v>
      </c>
      <c r="F163" s="144" t="s">
        <v>293</v>
      </c>
      <c r="G163" s="145" t="s">
        <v>143</v>
      </c>
      <c r="H163" s="146">
        <v>17.600000000000001</v>
      </c>
      <c r="I163" s="147"/>
      <c r="J163" s="148">
        <f>ROUND(I163*H163,2)</f>
        <v>0</v>
      </c>
      <c r="K163" s="144" t="s">
        <v>130</v>
      </c>
      <c r="L163" s="33"/>
      <c r="M163" s="149" t="s">
        <v>1</v>
      </c>
      <c r="N163" s="150" t="s">
        <v>37</v>
      </c>
      <c r="O163" s="58"/>
      <c r="P163" s="151">
        <f>O163*H163</f>
        <v>0</v>
      </c>
      <c r="Q163" s="151">
        <v>0</v>
      </c>
      <c r="R163" s="151">
        <f>Q163*H163</f>
        <v>0</v>
      </c>
      <c r="S163" s="151">
        <v>0</v>
      </c>
      <c r="T163" s="152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53" t="s">
        <v>107</v>
      </c>
      <c r="AT163" s="153" t="s">
        <v>106</v>
      </c>
      <c r="AU163" s="153" t="s">
        <v>79</v>
      </c>
      <c r="AY163" s="17" t="s">
        <v>105</v>
      </c>
      <c r="BE163" s="154">
        <f>IF(N163="základní",J163,0)</f>
        <v>0</v>
      </c>
      <c r="BF163" s="154">
        <f>IF(N163="snížená",J163,0)</f>
        <v>0</v>
      </c>
      <c r="BG163" s="154">
        <f>IF(N163="zákl. přenesená",J163,0)</f>
        <v>0</v>
      </c>
      <c r="BH163" s="154">
        <f>IF(N163="sníž. přenesená",J163,0)</f>
        <v>0</v>
      </c>
      <c r="BI163" s="154">
        <f>IF(N163="nulová",J163,0)</f>
        <v>0</v>
      </c>
      <c r="BJ163" s="17" t="s">
        <v>78</v>
      </c>
      <c r="BK163" s="154">
        <f>ROUND(I163*H163,2)</f>
        <v>0</v>
      </c>
      <c r="BL163" s="17" t="s">
        <v>107</v>
      </c>
      <c r="BM163" s="153" t="s">
        <v>294</v>
      </c>
    </row>
    <row r="164" spans="1:65" s="2" customFormat="1" ht="19.5">
      <c r="A164" s="32"/>
      <c r="B164" s="33"/>
      <c r="C164" s="32"/>
      <c r="D164" s="155" t="s">
        <v>108</v>
      </c>
      <c r="E164" s="32"/>
      <c r="F164" s="156" t="s">
        <v>295</v>
      </c>
      <c r="G164" s="32"/>
      <c r="H164" s="32"/>
      <c r="I164" s="157"/>
      <c r="J164" s="32"/>
      <c r="K164" s="32"/>
      <c r="L164" s="33"/>
      <c r="M164" s="158"/>
      <c r="N164" s="159"/>
      <c r="O164" s="58"/>
      <c r="P164" s="58"/>
      <c r="Q164" s="58"/>
      <c r="R164" s="58"/>
      <c r="S164" s="58"/>
      <c r="T164" s="59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T164" s="17" t="s">
        <v>108</v>
      </c>
      <c r="AU164" s="17" t="s">
        <v>79</v>
      </c>
    </row>
    <row r="165" spans="1:65" s="13" customFormat="1" ht="11.25">
      <c r="B165" s="162"/>
      <c r="D165" s="155" t="s">
        <v>131</v>
      </c>
      <c r="E165" s="163" t="s">
        <v>1</v>
      </c>
      <c r="F165" s="164" t="s">
        <v>296</v>
      </c>
      <c r="H165" s="165">
        <v>17.600000000000001</v>
      </c>
      <c r="I165" s="166"/>
      <c r="L165" s="162"/>
      <c r="M165" s="167"/>
      <c r="N165" s="168"/>
      <c r="O165" s="168"/>
      <c r="P165" s="168"/>
      <c r="Q165" s="168"/>
      <c r="R165" s="168"/>
      <c r="S165" s="168"/>
      <c r="T165" s="169"/>
      <c r="AT165" s="163" t="s">
        <v>131</v>
      </c>
      <c r="AU165" s="163" t="s">
        <v>79</v>
      </c>
      <c r="AV165" s="13" t="s">
        <v>79</v>
      </c>
      <c r="AW165" s="13" t="s">
        <v>29</v>
      </c>
      <c r="AX165" s="13" t="s">
        <v>78</v>
      </c>
      <c r="AY165" s="163" t="s">
        <v>105</v>
      </c>
    </row>
    <row r="166" spans="1:65" s="12" customFormat="1" ht="22.9" customHeight="1">
      <c r="B166" s="130"/>
      <c r="D166" s="131" t="s">
        <v>71</v>
      </c>
      <c r="E166" s="160" t="s">
        <v>79</v>
      </c>
      <c r="F166" s="160" t="s">
        <v>297</v>
      </c>
      <c r="I166" s="133"/>
      <c r="J166" s="161">
        <f>BK166</f>
        <v>0</v>
      </c>
      <c r="L166" s="130"/>
      <c r="M166" s="135"/>
      <c r="N166" s="136"/>
      <c r="O166" s="136"/>
      <c r="P166" s="137">
        <f>SUM(P167:P220)</f>
        <v>0</v>
      </c>
      <c r="Q166" s="136"/>
      <c r="R166" s="137">
        <f>SUM(R167:R220)</f>
        <v>323.72109016999991</v>
      </c>
      <c r="S166" s="136"/>
      <c r="T166" s="138">
        <f>SUM(T167:T220)</f>
        <v>0</v>
      </c>
      <c r="AR166" s="131" t="s">
        <v>78</v>
      </c>
      <c r="AT166" s="139" t="s">
        <v>71</v>
      </c>
      <c r="AU166" s="139" t="s">
        <v>78</v>
      </c>
      <c r="AY166" s="131" t="s">
        <v>105</v>
      </c>
      <c r="BK166" s="140">
        <f>SUM(BK167:BK220)</f>
        <v>0</v>
      </c>
    </row>
    <row r="167" spans="1:65" s="2" customFormat="1" ht="24.2" customHeight="1">
      <c r="A167" s="32"/>
      <c r="B167" s="141"/>
      <c r="C167" s="142" t="s">
        <v>117</v>
      </c>
      <c r="D167" s="142" t="s">
        <v>106</v>
      </c>
      <c r="E167" s="143" t="s">
        <v>298</v>
      </c>
      <c r="F167" s="144" t="s">
        <v>299</v>
      </c>
      <c r="G167" s="145" t="s">
        <v>133</v>
      </c>
      <c r="H167" s="146">
        <v>24</v>
      </c>
      <c r="I167" s="147"/>
      <c r="J167" s="148">
        <f>ROUND(I167*H167,2)</f>
        <v>0</v>
      </c>
      <c r="K167" s="144" t="s">
        <v>130</v>
      </c>
      <c r="L167" s="33"/>
      <c r="M167" s="149" t="s">
        <v>1</v>
      </c>
      <c r="N167" s="150" t="s">
        <v>37</v>
      </c>
      <c r="O167" s="58"/>
      <c r="P167" s="151">
        <f>O167*H167</f>
        <v>0</v>
      </c>
      <c r="Q167" s="151">
        <v>3.0000000000000001E-5</v>
      </c>
      <c r="R167" s="151">
        <f>Q167*H167</f>
        <v>7.2000000000000005E-4</v>
      </c>
      <c r="S167" s="151">
        <v>0</v>
      </c>
      <c r="T167" s="152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53" t="s">
        <v>107</v>
      </c>
      <c r="AT167" s="153" t="s">
        <v>106</v>
      </c>
      <c r="AU167" s="153" t="s">
        <v>79</v>
      </c>
      <c r="AY167" s="17" t="s">
        <v>105</v>
      </c>
      <c r="BE167" s="154">
        <f>IF(N167="základní",J167,0)</f>
        <v>0</v>
      </c>
      <c r="BF167" s="154">
        <f>IF(N167="snížená",J167,0)</f>
        <v>0</v>
      </c>
      <c r="BG167" s="154">
        <f>IF(N167="zákl. přenesená",J167,0)</f>
        <v>0</v>
      </c>
      <c r="BH167" s="154">
        <f>IF(N167="sníž. přenesená",J167,0)</f>
        <v>0</v>
      </c>
      <c r="BI167" s="154">
        <f>IF(N167="nulová",J167,0)</f>
        <v>0</v>
      </c>
      <c r="BJ167" s="17" t="s">
        <v>78</v>
      </c>
      <c r="BK167" s="154">
        <f>ROUND(I167*H167,2)</f>
        <v>0</v>
      </c>
      <c r="BL167" s="17" t="s">
        <v>107</v>
      </c>
      <c r="BM167" s="153" t="s">
        <v>300</v>
      </c>
    </row>
    <row r="168" spans="1:65" s="2" customFormat="1" ht="19.5">
      <c r="A168" s="32"/>
      <c r="B168" s="33"/>
      <c r="C168" s="32"/>
      <c r="D168" s="155" t="s">
        <v>108</v>
      </c>
      <c r="E168" s="32"/>
      <c r="F168" s="156" t="s">
        <v>301</v>
      </c>
      <c r="G168" s="32"/>
      <c r="H168" s="32"/>
      <c r="I168" s="157"/>
      <c r="J168" s="32"/>
      <c r="K168" s="32"/>
      <c r="L168" s="33"/>
      <c r="M168" s="158"/>
      <c r="N168" s="159"/>
      <c r="O168" s="58"/>
      <c r="P168" s="58"/>
      <c r="Q168" s="58"/>
      <c r="R168" s="58"/>
      <c r="S168" s="58"/>
      <c r="T168" s="59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T168" s="17" t="s">
        <v>108</v>
      </c>
      <c r="AU168" s="17" t="s">
        <v>79</v>
      </c>
    </row>
    <row r="169" spans="1:65" s="13" customFormat="1" ht="11.25">
      <c r="B169" s="162"/>
      <c r="D169" s="155" t="s">
        <v>131</v>
      </c>
      <c r="E169" s="163" t="s">
        <v>1</v>
      </c>
      <c r="F169" s="164" t="s">
        <v>302</v>
      </c>
      <c r="H169" s="165">
        <v>24</v>
      </c>
      <c r="I169" s="166"/>
      <c r="L169" s="162"/>
      <c r="M169" s="167"/>
      <c r="N169" s="168"/>
      <c r="O169" s="168"/>
      <c r="P169" s="168"/>
      <c r="Q169" s="168"/>
      <c r="R169" s="168"/>
      <c r="S169" s="168"/>
      <c r="T169" s="169"/>
      <c r="AT169" s="163" t="s">
        <v>131</v>
      </c>
      <c r="AU169" s="163" t="s">
        <v>79</v>
      </c>
      <c r="AV169" s="13" t="s">
        <v>79</v>
      </c>
      <c r="AW169" s="13" t="s">
        <v>29</v>
      </c>
      <c r="AX169" s="13" t="s">
        <v>78</v>
      </c>
      <c r="AY169" s="163" t="s">
        <v>105</v>
      </c>
    </row>
    <row r="170" spans="1:65" s="2" customFormat="1" ht="21.75" customHeight="1">
      <c r="A170" s="32"/>
      <c r="B170" s="141"/>
      <c r="C170" s="142" t="s">
        <v>112</v>
      </c>
      <c r="D170" s="142" t="s">
        <v>106</v>
      </c>
      <c r="E170" s="143" t="s">
        <v>303</v>
      </c>
      <c r="F170" s="144" t="s">
        <v>304</v>
      </c>
      <c r="G170" s="145" t="s">
        <v>133</v>
      </c>
      <c r="H170" s="146">
        <v>24</v>
      </c>
      <c r="I170" s="147"/>
      <c r="J170" s="148">
        <f>ROUND(I170*H170,2)</f>
        <v>0</v>
      </c>
      <c r="K170" s="144" t="s">
        <v>130</v>
      </c>
      <c r="L170" s="33"/>
      <c r="M170" s="149" t="s">
        <v>1</v>
      </c>
      <c r="N170" s="150" t="s">
        <v>37</v>
      </c>
      <c r="O170" s="58"/>
      <c r="P170" s="151">
        <f>O170*H170</f>
        <v>0</v>
      </c>
      <c r="Q170" s="151">
        <v>0</v>
      </c>
      <c r="R170" s="151">
        <f>Q170*H170</f>
        <v>0</v>
      </c>
      <c r="S170" s="151">
        <v>0</v>
      </c>
      <c r="T170" s="152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53" t="s">
        <v>107</v>
      </c>
      <c r="AT170" s="153" t="s">
        <v>106</v>
      </c>
      <c r="AU170" s="153" t="s">
        <v>79</v>
      </c>
      <c r="AY170" s="17" t="s">
        <v>105</v>
      </c>
      <c r="BE170" s="154">
        <f>IF(N170="základní",J170,0)</f>
        <v>0</v>
      </c>
      <c r="BF170" s="154">
        <f>IF(N170="snížená",J170,0)</f>
        <v>0</v>
      </c>
      <c r="BG170" s="154">
        <f>IF(N170="zákl. přenesená",J170,0)</f>
        <v>0</v>
      </c>
      <c r="BH170" s="154">
        <f>IF(N170="sníž. přenesená",J170,0)</f>
        <v>0</v>
      </c>
      <c r="BI170" s="154">
        <f>IF(N170="nulová",J170,0)</f>
        <v>0</v>
      </c>
      <c r="BJ170" s="17" t="s">
        <v>78</v>
      </c>
      <c r="BK170" s="154">
        <f>ROUND(I170*H170,2)</f>
        <v>0</v>
      </c>
      <c r="BL170" s="17" t="s">
        <v>107</v>
      </c>
      <c r="BM170" s="153" t="s">
        <v>305</v>
      </c>
    </row>
    <row r="171" spans="1:65" s="2" customFormat="1" ht="11.25">
      <c r="A171" s="32"/>
      <c r="B171" s="33"/>
      <c r="C171" s="32"/>
      <c r="D171" s="155" t="s">
        <v>108</v>
      </c>
      <c r="E171" s="32"/>
      <c r="F171" s="156" t="s">
        <v>306</v>
      </c>
      <c r="G171" s="32"/>
      <c r="H171" s="32"/>
      <c r="I171" s="157"/>
      <c r="J171" s="32"/>
      <c r="K171" s="32"/>
      <c r="L171" s="33"/>
      <c r="M171" s="158"/>
      <c r="N171" s="159"/>
      <c r="O171" s="58"/>
      <c r="P171" s="58"/>
      <c r="Q171" s="58"/>
      <c r="R171" s="58"/>
      <c r="S171" s="58"/>
      <c r="T171" s="59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T171" s="17" t="s">
        <v>108</v>
      </c>
      <c r="AU171" s="17" t="s">
        <v>79</v>
      </c>
    </row>
    <row r="172" spans="1:65" s="2" customFormat="1" ht="24.2" customHeight="1">
      <c r="A172" s="32"/>
      <c r="B172" s="141"/>
      <c r="C172" s="142" t="s">
        <v>120</v>
      </c>
      <c r="D172" s="142" t="s">
        <v>106</v>
      </c>
      <c r="E172" s="143" t="s">
        <v>307</v>
      </c>
      <c r="F172" s="144" t="s">
        <v>308</v>
      </c>
      <c r="G172" s="145" t="s">
        <v>133</v>
      </c>
      <c r="H172" s="146">
        <v>26.4</v>
      </c>
      <c r="I172" s="147"/>
      <c r="J172" s="148">
        <f>ROUND(I172*H172,2)</f>
        <v>0</v>
      </c>
      <c r="K172" s="144" t="s">
        <v>130</v>
      </c>
      <c r="L172" s="33"/>
      <c r="M172" s="149" t="s">
        <v>1</v>
      </c>
      <c r="N172" s="150" t="s">
        <v>37</v>
      </c>
      <c r="O172" s="58"/>
      <c r="P172" s="151">
        <f>O172*H172</f>
        <v>0</v>
      </c>
      <c r="Q172" s="151">
        <v>0</v>
      </c>
      <c r="R172" s="151">
        <f>Q172*H172</f>
        <v>0</v>
      </c>
      <c r="S172" s="151">
        <v>0</v>
      </c>
      <c r="T172" s="152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53" t="s">
        <v>107</v>
      </c>
      <c r="AT172" s="153" t="s">
        <v>106</v>
      </c>
      <c r="AU172" s="153" t="s">
        <v>79</v>
      </c>
      <c r="AY172" s="17" t="s">
        <v>105</v>
      </c>
      <c r="BE172" s="154">
        <f>IF(N172="základní",J172,0)</f>
        <v>0</v>
      </c>
      <c r="BF172" s="154">
        <f>IF(N172="snížená",J172,0)</f>
        <v>0</v>
      </c>
      <c r="BG172" s="154">
        <f>IF(N172="zákl. přenesená",J172,0)</f>
        <v>0</v>
      </c>
      <c r="BH172" s="154">
        <f>IF(N172="sníž. přenesená",J172,0)</f>
        <v>0</v>
      </c>
      <c r="BI172" s="154">
        <f>IF(N172="nulová",J172,0)</f>
        <v>0</v>
      </c>
      <c r="BJ172" s="17" t="s">
        <v>78</v>
      </c>
      <c r="BK172" s="154">
        <f>ROUND(I172*H172,2)</f>
        <v>0</v>
      </c>
      <c r="BL172" s="17" t="s">
        <v>107</v>
      </c>
      <c r="BM172" s="153" t="s">
        <v>309</v>
      </c>
    </row>
    <row r="173" spans="1:65" s="2" customFormat="1" ht="29.25">
      <c r="A173" s="32"/>
      <c r="B173" s="33"/>
      <c r="C173" s="32"/>
      <c r="D173" s="155" t="s">
        <v>108</v>
      </c>
      <c r="E173" s="32"/>
      <c r="F173" s="156" t="s">
        <v>310</v>
      </c>
      <c r="G173" s="32"/>
      <c r="H173" s="32"/>
      <c r="I173" s="157"/>
      <c r="J173" s="32"/>
      <c r="K173" s="32"/>
      <c r="L173" s="33"/>
      <c r="M173" s="158"/>
      <c r="N173" s="159"/>
      <c r="O173" s="58"/>
      <c r="P173" s="58"/>
      <c r="Q173" s="58"/>
      <c r="R173" s="58"/>
      <c r="S173" s="58"/>
      <c r="T173" s="59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T173" s="17" t="s">
        <v>108</v>
      </c>
      <c r="AU173" s="17" t="s">
        <v>79</v>
      </c>
    </row>
    <row r="174" spans="1:65" s="13" customFormat="1" ht="22.5">
      <c r="B174" s="162"/>
      <c r="D174" s="155" t="s">
        <v>131</v>
      </c>
      <c r="E174" s="163" t="s">
        <v>1</v>
      </c>
      <c r="F174" s="164" t="s">
        <v>311</v>
      </c>
      <c r="H174" s="165">
        <v>26.4</v>
      </c>
      <c r="I174" s="166"/>
      <c r="L174" s="162"/>
      <c r="M174" s="167"/>
      <c r="N174" s="168"/>
      <c r="O174" s="168"/>
      <c r="P174" s="168"/>
      <c r="Q174" s="168"/>
      <c r="R174" s="168"/>
      <c r="S174" s="168"/>
      <c r="T174" s="169"/>
      <c r="AT174" s="163" t="s">
        <v>131</v>
      </c>
      <c r="AU174" s="163" t="s">
        <v>79</v>
      </c>
      <c r="AV174" s="13" t="s">
        <v>79</v>
      </c>
      <c r="AW174" s="13" t="s">
        <v>29</v>
      </c>
      <c r="AX174" s="13" t="s">
        <v>78</v>
      </c>
      <c r="AY174" s="163" t="s">
        <v>105</v>
      </c>
    </row>
    <row r="175" spans="1:65" s="2" customFormat="1" ht="16.5" customHeight="1">
      <c r="A175" s="32"/>
      <c r="B175" s="141"/>
      <c r="C175" s="185" t="s">
        <v>113</v>
      </c>
      <c r="D175" s="185" t="s">
        <v>147</v>
      </c>
      <c r="E175" s="186" t="s">
        <v>312</v>
      </c>
      <c r="F175" s="187" t="s">
        <v>313</v>
      </c>
      <c r="G175" s="188" t="s">
        <v>172</v>
      </c>
      <c r="H175" s="189">
        <v>8.1319999999999997</v>
      </c>
      <c r="I175" s="190"/>
      <c r="J175" s="191">
        <f>ROUND(I175*H175,2)</f>
        <v>0</v>
      </c>
      <c r="K175" s="187" t="s">
        <v>130</v>
      </c>
      <c r="L175" s="192"/>
      <c r="M175" s="193" t="s">
        <v>1</v>
      </c>
      <c r="N175" s="194" t="s">
        <v>37</v>
      </c>
      <c r="O175" s="58"/>
      <c r="P175" s="151">
        <f>O175*H175</f>
        <v>0</v>
      </c>
      <c r="Q175" s="151">
        <v>2.4289999999999998</v>
      </c>
      <c r="R175" s="151">
        <f>Q175*H175</f>
        <v>19.752627999999998</v>
      </c>
      <c r="S175" s="151">
        <v>0</v>
      </c>
      <c r="T175" s="152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53" t="s">
        <v>111</v>
      </c>
      <c r="AT175" s="153" t="s">
        <v>147</v>
      </c>
      <c r="AU175" s="153" t="s">
        <v>79</v>
      </c>
      <c r="AY175" s="17" t="s">
        <v>105</v>
      </c>
      <c r="BE175" s="154">
        <f>IF(N175="základní",J175,0)</f>
        <v>0</v>
      </c>
      <c r="BF175" s="154">
        <f>IF(N175="snížená",J175,0)</f>
        <v>0</v>
      </c>
      <c r="BG175" s="154">
        <f>IF(N175="zákl. přenesená",J175,0)</f>
        <v>0</v>
      </c>
      <c r="BH175" s="154">
        <f>IF(N175="sníž. přenesená",J175,0)</f>
        <v>0</v>
      </c>
      <c r="BI175" s="154">
        <f>IF(N175="nulová",J175,0)</f>
        <v>0</v>
      </c>
      <c r="BJ175" s="17" t="s">
        <v>78</v>
      </c>
      <c r="BK175" s="154">
        <f>ROUND(I175*H175,2)</f>
        <v>0</v>
      </c>
      <c r="BL175" s="17" t="s">
        <v>107</v>
      </c>
      <c r="BM175" s="153" t="s">
        <v>314</v>
      </c>
    </row>
    <row r="176" spans="1:65" s="2" customFormat="1" ht="11.25">
      <c r="A176" s="32"/>
      <c r="B176" s="33"/>
      <c r="C176" s="32"/>
      <c r="D176" s="155" t="s">
        <v>108</v>
      </c>
      <c r="E176" s="32"/>
      <c r="F176" s="156" t="s">
        <v>315</v>
      </c>
      <c r="G176" s="32"/>
      <c r="H176" s="32"/>
      <c r="I176" s="157"/>
      <c r="J176" s="32"/>
      <c r="K176" s="32"/>
      <c r="L176" s="33"/>
      <c r="M176" s="158"/>
      <c r="N176" s="159"/>
      <c r="O176" s="58"/>
      <c r="P176" s="58"/>
      <c r="Q176" s="58"/>
      <c r="R176" s="58"/>
      <c r="S176" s="58"/>
      <c r="T176" s="59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T176" s="17" t="s">
        <v>108</v>
      </c>
      <c r="AU176" s="17" t="s">
        <v>79</v>
      </c>
    </row>
    <row r="177" spans="1:65" s="13" customFormat="1" ht="11.25">
      <c r="B177" s="162"/>
      <c r="D177" s="155" t="s">
        <v>131</v>
      </c>
      <c r="E177" s="163" t="s">
        <v>1</v>
      </c>
      <c r="F177" s="164" t="s">
        <v>316</v>
      </c>
      <c r="H177" s="165">
        <v>6.782</v>
      </c>
      <c r="I177" s="166"/>
      <c r="L177" s="162"/>
      <c r="M177" s="167"/>
      <c r="N177" s="168"/>
      <c r="O177" s="168"/>
      <c r="P177" s="168"/>
      <c r="Q177" s="168"/>
      <c r="R177" s="168"/>
      <c r="S177" s="168"/>
      <c r="T177" s="169"/>
      <c r="AT177" s="163" t="s">
        <v>131</v>
      </c>
      <c r="AU177" s="163" t="s">
        <v>79</v>
      </c>
      <c r="AV177" s="13" t="s">
        <v>79</v>
      </c>
      <c r="AW177" s="13" t="s">
        <v>29</v>
      </c>
      <c r="AX177" s="13" t="s">
        <v>72</v>
      </c>
      <c r="AY177" s="163" t="s">
        <v>105</v>
      </c>
    </row>
    <row r="178" spans="1:65" s="13" customFormat="1" ht="11.25">
      <c r="B178" s="162"/>
      <c r="D178" s="155" t="s">
        <v>131</v>
      </c>
      <c r="E178" s="163" t="s">
        <v>1</v>
      </c>
      <c r="F178" s="164" t="s">
        <v>317</v>
      </c>
      <c r="H178" s="165">
        <v>1.35</v>
      </c>
      <c r="I178" s="166"/>
      <c r="L178" s="162"/>
      <c r="M178" s="167"/>
      <c r="N178" s="168"/>
      <c r="O178" s="168"/>
      <c r="P178" s="168"/>
      <c r="Q178" s="168"/>
      <c r="R178" s="168"/>
      <c r="S178" s="168"/>
      <c r="T178" s="169"/>
      <c r="AT178" s="163" t="s">
        <v>131</v>
      </c>
      <c r="AU178" s="163" t="s">
        <v>79</v>
      </c>
      <c r="AV178" s="13" t="s">
        <v>79</v>
      </c>
      <c r="AW178" s="13" t="s">
        <v>29</v>
      </c>
      <c r="AX178" s="13" t="s">
        <v>72</v>
      </c>
      <c r="AY178" s="163" t="s">
        <v>105</v>
      </c>
    </row>
    <row r="179" spans="1:65" s="15" customFormat="1" ht="11.25">
      <c r="B179" s="177"/>
      <c r="D179" s="155" t="s">
        <v>131</v>
      </c>
      <c r="E179" s="178" t="s">
        <v>1</v>
      </c>
      <c r="F179" s="179" t="s">
        <v>145</v>
      </c>
      <c r="H179" s="180">
        <v>8.1319999999999997</v>
      </c>
      <c r="I179" s="181"/>
      <c r="L179" s="177"/>
      <c r="M179" s="182"/>
      <c r="N179" s="183"/>
      <c r="O179" s="183"/>
      <c r="P179" s="183"/>
      <c r="Q179" s="183"/>
      <c r="R179" s="183"/>
      <c r="S179" s="183"/>
      <c r="T179" s="184"/>
      <c r="AT179" s="178" t="s">
        <v>131</v>
      </c>
      <c r="AU179" s="178" t="s">
        <v>79</v>
      </c>
      <c r="AV179" s="15" t="s">
        <v>107</v>
      </c>
      <c r="AW179" s="15" t="s">
        <v>29</v>
      </c>
      <c r="AX179" s="15" t="s">
        <v>78</v>
      </c>
      <c r="AY179" s="178" t="s">
        <v>105</v>
      </c>
    </row>
    <row r="180" spans="1:65" s="2" customFormat="1" ht="24.2" customHeight="1">
      <c r="A180" s="32"/>
      <c r="B180" s="141"/>
      <c r="C180" s="142" t="s">
        <v>123</v>
      </c>
      <c r="D180" s="142" t="s">
        <v>106</v>
      </c>
      <c r="E180" s="143" t="s">
        <v>318</v>
      </c>
      <c r="F180" s="144" t="s">
        <v>319</v>
      </c>
      <c r="G180" s="145" t="s">
        <v>153</v>
      </c>
      <c r="H180" s="146">
        <v>0.69099999999999995</v>
      </c>
      <c r="I180" s="147"/>
      <c r="J180" s="148">
        <f>ROUND(I180*H180,2)</f>
        <v>0</v>
      </c>
      <c r="K180" s="144" t="s">
        <v>130</v>
      </c>
      <c r="L180" s="33"/>
      <c r="M180" s="149" t="s">
        <v>1</v>
      </c>
      <c r="N180" s="150" t="s">
        <v>37</v>
      </c>
      <c r="O180" s="58"/>
      <c r="P180" s="151">
        <f>O180*H180</f>
        <v>0</v>
      </c>
      <c r="Q180" s="151">
        <v>1.11381</v>
      </c>
      <c r="R180" s="151">
        <f>Q180*H180</f>
        <v>0.76964270999999995</v>
      </c>
      <c r="S180" s="151">
        <v>0</v>
      </c>
      <c r="T180" s="152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53" t="s">
        <v>107</v>
      </c>
      <c r="AT180" s="153" t="s">
        <v>106</v>
      </c>
      <c r="AU180" s="153" t="s">
        <v>79</v>
      </c>
      <c r="AY180" s="17" t="s">
        <v>105</v>
      </c>
      <c r="BE180" s="154">
        <f>IF(N180="základní",J180,0)</f>
        <v>0</v>
      </c>
      <c r="BF180" s="154">
        <f>IF(N180="snížená",J180,0)</f>
        <v>0</v>
      </c>
      <c r="BG180" s="154">
        <f>IF(N180="zákl. přenesená",J180,0)</f>
        <v>0</v>
      </c>
      <c r="BH180" s="154">
        <f>IF(N180="sníž. přenesená",J180,0)</f>
        <v>0</v>
      </c>
      <c r="BI180" s="154">
        <f>IF(N180="nulová",J180,0)</f>
        <v>0</v>
      </c>
      <c r="BJ180" s="17" t="s">
        <v>78</v>
      </c>
      <c r="BK180" s="154">
        <f>ROUND(I180*H180,2)</f>
        <v>0</v>
      </c>
      <c r="BL180" s="17" t="s">
        <v>107</v>
      </c>
      <c r="BM180" s="153" t="s">
        <v>320</v>
      </c>
    </row>
    <row r="181" spans="1:65" s="2" customFormat="1" ht="11.25">
      <c r="A181" s="32"/>
      <c r="B181" s="33"/>
      <c r="C181" s="32"/>
      <c r="D181" s="155" t="s">
        <v>108</v>
      </c>
      <c r="E181" s="32"/>
      <c r="F181" s="156" t="s">
        <v>321</v>
      </c>
      <c r="G181" s="32"/>
      <c r="H181" s="32"/>
      <c r="I181" s="157"/>
      <c r="J181" s="32"/>
      <c r="K181" s="32"/>
      <c r="L181" s="33"/>
      <c r="M181" s="158"/>
      <c r="N181" s="159"/>
      <c r="O181" s="58"/>
      <c r="P181" s="58"/>
      <c r="Q181" s="58"/>
      <c r="R181" s="58"/>
      <c r="S181" s="58"/>
      <c r="T181" s="59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108</v>
      </c>
      <c r="AU181" s="17" t="s">
        <v>79</v>
      </c>
    </row>
    <row r="182" spans="1:65" s="2" customFormat="1" ht="24.2" customHeight="1">
      <c r="A182" s="32"/>
      <c r="B182" s="141"/>
      <c r="C182" s="142" t="s">
        <v>115</v>
      </c>
      <c r="D182" s="142" t="s">
        <v>106</v>
      </c>
      <c r="E182" s="143" t="s">
        <v>322</v>
      </c>
      <c r="F182" s="144" t="s">
        <v>323</v>
      </c>
      <c r="G182" s="145" t="s">
        <v>172</v>
      </c>
      <c r="H182" s="146">
        <v>30.28</v>
      </c>
      <c r="I182" s="147"/>
      <c r="J182" s="148">
        <f>ROUND(I182*H182,2)</f>
        <v>0</v>
      </c>
      <c r="K182" s="144" t="s">
        <v>130</v>
      </c>
      <c r="L182" s="33"/>
      <c r="M182" s="149" t="s">
        <v>1</v>
      </c>
      <c r="N182" s="150" t="s">
        <v>37</v>
      </c>
      <c r="O182" s="58"/>
      <c r="P182" s="151">
        <f>O182*H182</f>
        <v>0</v>
      </c>
      <c r="Q182" s="151">
        <v>2.16</v>
      </c>
      <c r="R182" s="151">
        <f>Q182*H182</f>
        <v>65.404800000000009</v>
      </c>
      <c r="S182" s="151">
        <v>0</v>
      </c>
      <c r="T182" s="152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53" t="s">
        <v>107</v>
      </c>
      <c r="AT182" s="153" t="s">
        <v>106</v>
      </c>
      <c r="AU182" s="153" t="s">
        <v>79</v>
      </c>
      <c r="AY182" s="17" t="s">
        <v>105</v>
      </c>
      <c r="BE182" s="154">
        <f>IF(N182="základní",J182,0)</f>
        <v>0</v>
      </c>
      <c r="BF182" s="154">
        <f>IF(N182="snížená",J182,0)</f>
        <v>0</v>
      </c>
      <c r="BG182" s="154">
        <f>IF(N182="zákl. přenesená",J182,0)</f>
        <v>0</v>
      </c>
      <c r="BH182" s="154">
        <f>IF(N182="sníž. přenesená",J182,0)</f>
        <v>0</v>
      </c>
      <c r="BI182" s="154">
        <f>IF(N182="nulová",J182,0)</f>
        <v>0</v>
      </c>
      <c r="BJ182" s="17" t="s">
        <v>78</v>
      </c>
      <c r="BK182" s="154">
        <f>ROUND(I182*H182,2)</f>
        <v>0</v>
      </c>
      <c r="BL182" s="17" t="s">
        <v>107</v>
      </c>
      <c r="BM182" s="153" t="s">
        <v>324</v>
      </c>
    </row>
    <row r="183" spans="1:65" s="2" customFormat="1" ht="19.5">
      <c r="A183" s="32"/>
      <c r="B183" s="33"/>
      <c r="C183" s="32"/>
      <c r="D183" s="155" t="s">
        <v>108</v>
      </c>
      <c r="E183" s="32"/>
      <c r="F183" s="156" t="s">
        <v>325</v>
      </c>
      <c r="G183" s="32"/>
      <c r="H183" s="32"/>
      <c r="I183" s="157"/>
      <c r="J183" s="32"/>
      <c r="K183" s="32"/>
      <c r="L183" s="33"/>
      <c r="M183" s="158"/>
      <c r="N183" s="159"/>
      <c r="O183" s="58"/>
      <c r="P183" s="58"/>
      <c r="Q183" s="58"/>
      <c r="R183" s="58"/>
      <c r="S183" s="58"/>
      <c r="T183" s="59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T183" s="17" t="s">
        <v>108</v>
      </c>
      <c r="AU183" s="17" t="s">
        <v>79</v>
      </c>
    </row>
    <row r="184" spans="1:65" s="13" customFormat="1" ht="22.5">
      <c r="B184" s="162"/>
      <c r="D184" s="155" t="s">
        <v>131</v>
      </c>
      <c r="E184" s="163" t="s">
        <v>1</v>
      </c>
      <c r="F184" s="164" t="s">
        <v>326</v>
      </c>
      <c r="H184" s="165">
        <v>30.28</v>
      </c>
      <c r="I184" s="166"/>
      <c r="L184" s="162"/>
      <c r="M184" s="167"/>
      <c r="N184" s="168"/>
      <c r="O184" s="168"/>
      <c r="P184" s="168"/>
      <c r="Q184" s="168"/>
      <c r="R184" s="168"/>
      <c r="S184" s="168"/>
      <c r="T184" s="169"/>
      <c r="AT184" s="163" t="s">
        <v>131</v>
      </c>
      <c r="AU184" s="163" t="s">
        <v>79</v>
      </c>
      <c r="AV184" s="13" t="s">
        <v>79</v>
      </c>
      <c r="AW184" s="13" t="s">
        <v>29</v>
      </c>
      <c r="AX184" s="13" t="s">
        <v>78</v>
      </c>
      <c r="AY184" s="163" t="s">
        <v>105</v>
      </c>
    </row>
    <row r="185" spans="1:65" s="2" customFormat="1" ht="24.2" customHeight="1">
      <c r="A185" s="32"/>
      <c r="B185" s="141"/>
      <c r="C185" s="142" t="s">
        <v>8</v>
      </c>
      <c r="D185" s="142" t="s">
        <v>106</v>
      </c>
      <c r="E185" s="143" t="s">
        <v>327</v>
      </c>
      <c r="F185" s="144" t="s">
        <v>328</v>
      </c>
      <c r="G185" s="145" t="s">
        <v>172</v>
      </c>
      <c r="H185" s="146">
        <v>16.989999999999998</v>
      </c>
      <c r="I185" s="147"/>
      <c r="J185" s="148">
        <f>ROUND(I185*H185,2)</f>
        <v>0</v>
      </c>
      <c r="K185" s="144" t="s">
        <v>130</v>
      </c>
      <c r="L185" s="33"/>
      <c r="M185" s="149" t="s">
        <v>1</v>
      </c>
      <c r="N185" s="150" t="s">
        <v>37</v>
      </c>
      <c r="O185" s="58"/>
      <c r="P185" s="151">
        <f>O185*H185</f>
        <v>0</v>
      </c>
      <c r="Q185" s="151">
        <v>2.16</v>
      </c>
      <c r="R185" s="151">
        <f>Q185*H185</f>
        <v>36.698399999999999</v>
      </c>
      <c r="S185" s="151">
        <v>0</v>
      </c>
      <c r="T185" s="152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53" t="s">
        <v>107</v>
      </c>
      <c r="AT185" s="153" t="s">
        <v>106</v>
      </c>
      <c r="AU185" s="153" t="s">
        <v>79</v>
      </c>
      <c r="AY185" s="17" t="s">
        <v>105</v>
      </c>
      <c r="BE185" s="154">
        <f>IF(N185="základní",J185,0)</f>
        <v>0</v>
      </c>
      <c r="BF185" s="154">
        <f>IF(N185="snížená",J185,0)</f>
        <v>0</v>
      </c>
      <c r="BG185" s="154">
        <f>IF(N185="zákl. přenesená",J185,0)</f>
        <v>0</v>
      </c>
      <c r="BH185" s="154">
        <f>IF(N185="sníž. přenesená",J185,0)</f>
        <v>0</v>
      </c>
      <c r="BI185" s="154">
        <f>IF(N185="nulová",J185,0)</f>
        <v>0</v>
      </c>
      <c r="BJ185" s="17" t="s">
        <v>78</v>
      </c>
      <c r="BK185" s="154">
        <f>ROUND(I185*H185,2)</f>
        <v>0</v>
      </c>
      <c r="BL185" s="17" t="s">
        <v>107</v>
      </c>
      <c r="BM185" s="153" t="s">
        <v>329</v>
      </c>
    </row>
    <row r="186" spans="1:65" s="2" customFormat="1" ht="19.5">
      <c r="A186" s="32"/>
      <c r="B186" s="33"/>
      <c r="C186" s="32"/>
      <c r="D186" s="155" t="s">
        <v>108</v>
      </c>
      <c r="E186" s="32"/>
      <c r="F186" s="156" t="s">
        <v>330</v>
      </c>
      <c r="G186" s="32"/>
      <c r="H186" s="32"/>
      <c r="I186" s="157"/>
      <c r="J186" s="32"/>
      <c r="K186" s="32"/>
      <c r="L186" s="33"/>
      <c r="M186" s="158"/>
      <c r="N186" s="159"/>
      <c r="O186" s="58"/>
      <c r="P186" s="58"/>
      <c r="Q186" s="58"/>
      <c r="R186" s="58"/>
      <c r="S186" s="58"/>
      <c r="T186" s="59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T186" s="17" t="s">
        <v>108</v>
      </c>
      <c r="AU186" s="17" t="s">
        <v>79</v>
      </c>
    </row>
    <row r="187" spans="1:65" s="13" customFormat="1" ht="11.25">
      <c r="B187" s="162"/>
      <c r="D187" s="155" t="s">
        <v>131</v>
      </c>
      <c r="E187" s="163" t="s">
        <v>1</v>
      </c>
      <c r="F187" s="164" t="s">
        <v>331</v>
      </c>
      <c r="H187" s="165">
        <v>9.9499999999999993</v>
      </c>
      <c r="I187" s="166"/>
      <c r="L187" s="162"/>
      <c r="M187" s="167"/>
      <c r="N187" s="168"/>
      <c r="O187" s="168"/>
      <c r="P187" s="168"/>
      <c r="Q187" s="168"/>
      <c r="R187" s="168"/>
      <c r="S187" s="168"/>
      <c r="T187" s="169"/>
      <c r="AT187" s="163" t="s">
        <v>131</v>
      </c>
      <c r="AU187" s="163" t="s">
        <v>79</v>
      </c>
      <c r="AV187" s="13" t="s">
        <v>79</v>
      </c>
      <c r="AW187" s="13" t="s">
        <v>29</v>
      </c>
      <c r="AX187" s="13" t="s">
        <v>72</v>
      </c>
      <c r="AY187" s="163" t="s">
        <v>105</v>
      </c>
    </row>
    <row r="188" spans="1:65" s="13" customFormat="1" ht="22.5">
      <c r="B188" s="162"/>
      <c r="D188" s="155" t="s">
        <v>131</v>
      </c>
      <c r="E188" s="163" t="s">
        <v>1</v>
      </c>
      <c r="F188" s="164" t="s">
        <v>332</v>
      </c>
      <c r="H188" s="165">
        <v>7.04</v>
      </c>
      <c r="I188" s="166"/>
      <c r="L188" s="162"/>
      <c r="M188" s="167"/>
      <c r="N188" s="168"/>
      <c r="O188" s="168"/>
      <c r="P188" s="168"/>
      <c r="Q188" s="168"/>
      <c r="R188" s="168"/>
      <c r="S188" s="168"/>
      <c r="T188" s="169"/>
      <c r="AT188" s="163" t="s">
        <v>131</v>
      </c>
      <c r="AU188" s="163" t="s">
        <v>79</v>
      </c>
      <c r="AV188" s="13" t="s">
        <v>79</v>
      </c>
      <c r="AW188" s="13" t="s">
        <v>29</v>
      </c>
      <c r="AX188" s="13" t="s">
        <v>72</v>
      </c>
      <c r="AY188" s="163" t="s">
        <v>105</v>
      </c>
    </row>
    <row r="189" spans="1:65" s="15" customFormat="1" ht="11.25">
      <c r="B189" s="177"/>
      <c r="D189" s="155" t="s">
        <v>131</v>
      </c>
      <c r="E189" s="178" t="s">
        <v>1</v>
      </c>
      <c r="F189" s="179" t="s">
        <v>145</v>
      </c>
      <c r="H189" s="180">
        <v>16.989999999999998</v>
      </c>
      <c r="I189" s="181"/>
      <c r="L189" s="177"/>
      <c r="M189" s="182"/>
      <c r="N189" s="183"/>
      <c r="O189" s="183"/>
      <c r="P189" s="183"/>
      <c r="Q189" s="183"/>
      <c r="R189" s="183"/>
      <c r="S189" s="183"/>
      <c r="T189" s="184"/>
      <c r="AT189" s="178" t="s">
        <v>131</v>
      </c>
      <c r="AU189" s="178" t="s">
        <v>79</v>
      </c>
      <c r="AV189" s="15" t="s">
        <v>107</v>
      </c>
      <c r="AW189" s="15" t="s">
        <v>29</v>
      </c>
      <c r="AX189" s="15" t="s">
        <v>78</v>
      </c>
      <c r="AY189" s="178" t="s">
        <v>105</v>
      </c>
    </row>
    <row r="190" spans="1:65" s="2" customFormat="1" ht="16.5" customHeight="1">
      <c r="A190" s="32"/>
      <c r="B190" s="141"/>
      <c r="C190" s="142" t="s">
        <v>116</v>
      </c>
      <c r="D190" s="142" t="s">
        <v>106</v>
      </c>
      <c r="E190" s="143" t="s">
        <v>333</v>
      </c>
      <c r="F190" s="144" t="s">
        <v>334</v>
      </c>
      <c r="G190" s="145" t="s">
        <v>172</v>
      </c>
      <c r="H190" s="146">
        <v>78.024000000000001</v>
      </c>
      <c r="I190" s="147"/>
      <c r="J190" s="148">
        <f>ROUND(I190*H190,2)</f>
        <v>0</v>
      </c>
      <c r="K190" s="144" t="s">
        <v>130</v>
      </c>
      <c r="L190" s="33"/>
      <c r="M190" s="149" t="s">
        <v>1</v>
      </c>
      <c r="N190" s="150" t="s">
        <v>37</v>
      </c>
      <c r="O190" s="58"/>
      <c r="P190" s="151">
        <f>O190*H190</f>
        <v>0</v>
      </c>
      <c r="Q190" s="151">
        <v>2.2563399999999998</v>
      </c>
      <c r="R190" s="151">
        <f>Q190*H190</f>
        <v>176.04867216</v>
      </c>
      <c r="S190" s="151">
        <v>0</v>
      </c>
      <c r="T190" s="152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53" t="s">
        <v>107</v>
      </c>
      <c r="AT190" s="153" t="s">
        <v>106</v>
      </c>
      <c r="AU190" s="153" t="s">
        <v>79</v>
      </c>
      <c r="AY190" s="17" t="s">
        <v>105</v>
      </c>
      <c r="BE190" s="154">
        <f>IF(N190="základní",J190,0)</f>
        <v>0</v>
      </c>
      <c r="BF190" s="154">
        <f>IF(N190="snížená",J190,0)</f>
        <v>0</v>
      </c>
      <c r="BG190" s="154">
        <f>IF(N190="zákl. přenesená",J190,0)</f>
        <v>0</v>
      </c>
      <c r="BH190" s="154">
        <f>IF(N190="sníž. přenesená",J190,0)</f>
        <v>0</v>
      </c>
      <c r="BI190" s="154">
        <f>IF(N190="nulová",J190,0)</f>
        <v>0</v>
      </c>
      <c r="BJ190" s="17" t="s">
        <v>78</v>
      </c>
      <c r="BK190" s="154">
        <f>ROUND(I190*H190,2)</f>
        <v>0</v>
      </c>
      <c r="BL190" s="17" t="s">
        <v>107</v>
      </c>
      <c r="BM190" s="153" t="s">
        <v>335</v>
      </c>
    </row>
    <row r="191" spans="1:65" s="2" customFormat="1" ht="19.5">
      <c r="A191" s="32"/>
      <c r="B191" s="33"/>
      <c r="C191" s="32"/>
      <c r="D191" s="155" t="s">
        <v>108</v>
      </c>
      <c r="E191" s="32"/>
      <c r="F191" s="156" t="s">
        <v>336</v>
      </c>
      <c r="G191" s="32"/>
      <c r="H191" s="32"/>
      <c r="I191" s="157"/>
      <c r="J191" s="32"/>
      <c r="K191" s="32"/>
      <c r="L191" s="33"/>
      <c r="M191" s="158"/>
      <c r="N191" s="159"/>
      <c r="O191" s="58"/>
      <c r="P191" s="58"/>
      <c r="Q191" s="58"/>
      <c r="R191" s="58"/>
      <c r="S191" s="58"/>
      <c r="T191" s="59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T191" s="17" t="s">
        <v>108</v>
      </c>
      <c r="AU191" s="17" t="s">
        <v>79</v>
      </c>
    </row>
    <row r="192" spans="1:65" s="13" customFormat="1" ht="11.25">
      <c r="B192" s="162"/>
      <c r="D192" s="155" t="s">
        <v>131</v>
      </c>
      <c r="E192" s="163" t="s">
        <v>1</v>
      </c>
      <c r="F192" s="164" t="s">
        <v>337</v>
      </c>
      <c r="H192" s="165">
        <v>54.432000000000002</v>
      </c>
      <c r="I192" s="166"/>
      <c r="L192" s="162"/>
      <c r="M192" s="167"/>
      <c r="N192" s="168"/>
      <c r="O192" s="168"/>
      <c r="P192" s="168"/>
      <c r="Q192" s="168"/>
      <c r="R192" s="168"/>
      <c r="S192" s="168"/>
      <c r="T192" s="169"/>
      <c r="AT192" s="163" t="s">
        <v>131</v>
      </c>
      <c r="AU192" s="163" t="s">
        <v>79</v>
      </c>
      <c r="AV192" s="13" t="s">
        <v>79</v>
      </c>
      <c r="AW192" s="13" t="s">
        <v>29</v>
      </c>
      <c r="AX192" s="13" t="s">
        <v>72</v>
      </c>
      <c r="AY192" s="163" t="s">
        <v>105</v>
      </c>
    </row>
    <row r="193" spans="1:65" s="13" customFormat="1" ht="11.25">
      <c r="B193" s="162"/>
      <c r="D193" s="155" t="s">
        <v>131</v>
      </c>
      <c r="E193" s="163" t="s">
        <v>1</v>
      </c>
      <c r="F193" s="164" t="s">
        <v>338</v>
      </c>
      <c r="H193" s="165">
        <v>14.976000000000001</v>
      </c>
      <c r="I193" s="166"/>
      <c r="L193" s="162"/>
      <c r="M193" s="167"/>
      <c r="N193" s="168"/>
      <c r="O193" s="168"/>
      <c r="P193" s="168"/>
      <c r="Q193" s="168"/>
      <c r="R193" s="168"/>
      <c r="S193" s="168"/>
      <c r="T193" s="169"/>
      <c r="AT193" s="163" t="s">
        <v>131</v>
      </c>
      <c r="AU193" s="163" t="s">
        <v>79</v>
      </c>
      <c r="AV193" s="13" t="s">
        <v>79</v>
      </c>
      <c r="AW193" s="13" t="s">
        <v>29</v>
      </c>
      <c r="AX193" s="13" t="s">
        <v>72</v>
      </c>
      <c r="AY193" s="163" t="s">
        <v>105</v>
      </c>
    </row>
    <row r="194" spans="1:65" s="13" customFormat="1" ht="11.25">
      <c r="B194" s="162"/>
      <c r="D194" s="155" t="s">
        <v>131</v>
      </c>
      <c r="E194" s="163" t="s">
        <v>1</v>
      </c>
      <c r="F194" s="164" t="s">
        <v>339</v>
      </c>
      <c r="H194" s="165">
        <v>6.3360000000000003</v>
      </c>
      <c r="I194" s="166"/>
      <c r="L194" s="162"/>
      <c r="M194" s="167"/>
      <c r="N194" s="168"/>
      <c r="O194" s="168"/>
      <c r="P194" s="168"/>
      <c r="Q194" s="168"/>
      <c r="R194" s="168"/>
      <c r="S194" s="168"/>
      <c r="T194" s="169"/>
      <c r="AT194" s="163" t="s">
        <v>131</v>
      </c>
      <c r="AU194" s="163" t="s">
        <v>79</v>
      </c>
      <c r="AV194" s="13" t="s">
        <v>79</v>
      </c>
      <c r="AW194" s="13" t="s">
        <v>29</v>
      </c>
      <c r="AX194" s="13" t="s">
        <v>72</v>
      </c>
      <c r="AY194" s="163" t="s">
        <v>105</v>
      </c>
    </row>
    <row r="195" spans="1:65" s="13" customFormat="1" ht="11.25">
      <c r="B195" s="162"/>
      <c r="D195" s="155" t="s">
        <v>131</v>
      </c>
      <c r="E195" s="163" t="s">
        <v>1</v>
      </c>
      <c r="F195" s="164" t="s">
        <v>340</v>
      </c>
      <c r="H195" s="165">
        <v>0.04</v>
      </c>
      <c r="I195" s="166"/>
      <c r="L195" s="162"/>
      <c r="M195" s="167"/>
      <c r="N195" s="168"/>
      <c r="O195" s="168"/>
      <c r="P195" s="168"/>
      <c r="Q195" s="168"/>
      <c r="R195" s="168"/>
      <c r="S195" s="168"/>
      <c r="T195" s="169"/>
      <c r="AT195" s="163" t="s">
        <v>131</v>
      </c>
      <c r="AU195" s="163" t="s">
        <v>79</v>
      </c>
      <c r="AV195" s="13" t="s">
        <v>79</v>
      </c>
      <c r="AW195" s="13" t="s">
        <v>29</v>
      </c>
      <c r="AX195" s="13" t="s">
        <v>72</v>
      </c>
      <c r="AY195" s="163" t="s">
        <v>105</v>
      </c>
    </row>
    <row r="196" spans="1:65" s="13" customFormat="1" ht="11.25">
      <c r="B196" s="162"/>
      <c r="D196" s="155" t="s">
        <v>131</v>
      </c>
      <c r="E196" s="163" t="s">
        <v>1</v>
      </c>
      <c r="F196" s="164" t="s">
        <v>341</v>
      </c>
      <c r="H196" s="165">
        <v>1.6639999999999999</v>
      </c>
      <c r="I196" s="166"/>
      <c r="L196" s="162"/>
      <c r="M196" s="167"/>
      <c r="N196" s="168"/>
      <c r="O196" s="168"/>
      <c r="P196" s="168"/>
      <c r="Q196" s="168"/>
      <c r="R196" s="168"/>
      <c r="S196" s="168"/>
      <c r="T196" s="169"/>
      <c r="AT196" s="163" t="s">
        <v>131</v>
      </c>
      <c r="AU196" s="163" t="s">
        <v>79</v>
      </c>
      <c r="AV196" s="13" t="s">
        <v>79</v>
      </c>
      <c r="AW196" s="13" t="s">
        <v>29</v>
      </c>
      <c r="AX196" s="13" t="s">
        <v>72</v>
      </c>
      <c r="AY196" s="163" t="s">
        <v>105</v>
      </c>
    </row>
    <row r="197" spans="1:65" s="13" customFormat="1" ht="11.25">
      <c r="B197" s="162"/>
      <c r="D197" s="155" t="s">
        <v>131</v>
      </c>
      <c r="E197" s="163" t="s">
        <v>1</v>
      </c>
      <c r="F197" s="164" t="s">
        <v>342</v>
      </c>
      <c r="H197" s="165">
        <v>0.57599999999999996</v>
      </c>
      <c r="I197" s="166"/>
      <c r="L197" s="162"/>
      <c r="M197" s="167"/>
      <c r="N197" s="168"/>
      <c r="O197" s="168"/>
      <c r="P197" s="168"/>
      <c r="Q197" s="168"/>
      <c r="R197" s="168"/>
      <c r="S197" s="168"/>
      <c r="T197" s="169"/>
      <c r="AT197" s="163" t="s">
        <v>131</v>
      </c>
      <c r="AU197" s="163" t="s">
        <v>79</v>
      </c>
      <c r="AV197" s="13" t="s">
        <v>79</v>
      </c>
      <c r="AW197" s="13" t="s">
        <v>29</v>
      </c>
      <c r="AX197" s="13" t="s">
        <v>72</v>
      </c>
      <c r="AY197" s="163" t="s">
        <v>105</v>
      </c>
    </row>
    <row r="198" spans="1:65" s="15" customFormat="1" ht="11.25">
      <c r="B198" s="177"/>
      <c r="D198" s="155" t="s">
        <v>131</v>
      </c>
      <c r="E198" s="178" t="s">
        <v>1</v>
      </c>
      <c r="F198" s="179" t="s">
        <v>145</v>
      </c>
      <c r="H198" s="180">
        <v>78.024000000000001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8" t="s">
        <v>131</v>
      </c>
      <c r="AU198" s="178" t="s">
        <v>79</v>
      </c>
      <c r="AV198" s="15" t="s">
        <v>107</v>
      </c>
      <c r="AW198" s="15" t="s">
        <v>29</v>
      </c>
      <c r="AX198" s="15" t="s">
        <v>78</v>
      </c>
      <c r="AY198" s="178" t="s">
        <v>105</v>
      </c>
    </row>
    <row r="199" spans="1:65" s="2" customFormat="1" ht="16.5" customHeight="1">
      <c r="A199" s="32"/>
      <c r="B199" s="141"/>
      <c r="C199" s="142" t="s">
        <v>128</v>
      </c>
      <c r="D199" s="142" t="s">
        <v>106</v>
      </c>
      <c r="E199" s="143" t="s">
        <v>343</v>
      </c>
      <c r="F199" s="144" t="s">
        <v>344</v>
      </c>
      <c r="G199" s="145" t="s">
        <v>172</v>
      </c>
      <c r="H199" s="146">
        <v>6.63</v>
      </c>
      <c r="I199" s="147"/>
      <c r="J199" s="148">
        <f>ROUND(I199*H199,2)</f>
        <v>0</v>
      </c>
      <c r="K199" s="144" t="s">
        <v>130</v>
      </c>
      <c r="L199" s="33"/>
      <c r="M199" s="149" t="s">
        <v>1</v>
      </c>
      <c r="N199" s="150" t="s">
        <v>37</v>
      </c>
      <c r="O199" s="58"/>
      <c r="P199" s="151">
        <f>O199*H199</f>
        <v>0</v>
      </c>
      <c r="Q199" s="151">
        <v>2.45329</v>
      </c>
      <c r="R199" s="151">
        <f>Q199*H199</f>
        <v>16.265312699999999</v>
      </c>
      <c r="S199" s="151">
        <v>0</v>
      </c>
      <c r="T199" s="152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53" t="s">
        <v>107</v>
      </c>
      <c r="AT199" s="153" t="s">
        <v>106</v>
      </c>
      <c r="AU199" s="153" t="s">
        <v>79</v>
      </c>
      <c r="AY199" s="17" t="s">
        <v>105</v>
      </c>
      <c r="BE199" s="154">
        <f>IF(N199="základní",J199,0)</f>
        <v>0</v>
      </c>
      <c r="BF199" s="154">
        <f>IF(N199="snížená",J199,0)</f>
        <v>0</v>
      </c>
      <c r="BG199" s="154">
        <f>IF(N199="zákl. přenesená",J199,0)</f>
        <v>0</v>
      </c>
      <c r="BH199" s="154">
        <f>IF(N199="sníž. přenesená",J199,0)</f>
        <v>0</v>
      </c>
      <c r="BI199" s="154">
        <f>IF(N199="nulová",J199,0)</f>
        <v>0</v>
      </c>
      <c r="BJ199" s="17" t="s">
        <v>78</v>
      </c>
      <c r="BK199" s="154">
        <f>ROUND(I199*H199,2)</f>
        <v>0</v>
      </c>
      <c r="BL199" s="17" t="s">
        <v>107</v>
      </c>
      <c r="BM199" s="153" t="s">
        <v>345</v>
      </c>
    </row>
    <row r="200" spans="1:65" s="2" customFormat="1" ht="19.5">
      <c r="A200" s="32"/>
      <c r="B200" s="33"/>
      <c r="C200" s="32"/>
      <c r="D200" s="155" t="s">
        <v>108</v>
      </c>
      <c r="E200" s="32"/>
      <c r="F200" s="156" t="s">
        <v>346</v>
      </c>
      <c r="G200" s="32"/>
      <c r="H200" s="32"/>
      <c r="I200" s="157"/>
      <c r="J200" s="32"/>
      <c r="K200" s="32"/>
      <c r="L200" s="33"/>
      <c r="M200" s="158"/>
      <c r="N200" s="159"/>
      <c r="O200" s="58"/>
      <c r="P200" s="58"/>
      <c r="Q200" s="58"/>
      <c r="R200" s="58"/>
      <c r="S200" s="58"/>
      <c r="T200" s="59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7" t="s">
        <v>108</v>
      </c>
      <c r="AU200" s="17" t="s">
        <v>79</v>
      </c>
    </row>
    <row r="201" spans="1:65" s="13" customFormat="1" ht="22.5">
      <c r="B201" s="162"/>
      <c r="D201" s="155" t="s">
        <v>131</v>
      </c>
      <c r="E201" s="163" t="s">
        <v>1</v>
      </c>
      <c r="F201" s="164" t="s">
        <v>347</v>
      </c>
      <c r="H201" s="165">
        <v>6.1</v>
      </c>
      <c r="I201" s="166"/>
      <c r="L201" s="162"/>
      <c r="M201" s="167"/>
      <c r="N201" s="168"/>
      <c r="O201" s="168"/>
      <c r="P201" s="168"/>
      <c r="Q201" s="168"/>
      <c r="R201" s="168"/>
      <c r="S201" s="168"/>
      <c r="T201" s="169"/>
      <c r="AT201" s="163" t="s">
        <v>131</v>
      </c>
      <c r="AU201" s="163" t="s">
        <v>79</v>
      </c>
      <c r="AV201" s="13" t="s">
        <v>79</v>
      </c>
      <c r="AW201" s="13" t="s">
        <v>29</v>
      </c>
      <c r="AX201" s="13" t="s">
        <v>72</v>
      </c>
      <c r="AY201" s="163" t="s">
        <v>105</v>
      </c>
    </row>
    <row r="202" spans="1:65" s="13" customFormat="1" ht="11.25">
      <c r="B202" s="162"/>
      <c r="D202" s="155" t="s">
        <v>131</v>
      </c>
      <c r="E202" s="163" t="s">
        <v>1</v>
      </c>
      <c r="F202" s="164" t="s">
        <v>348</v>
      </c>
      <c r="H202" s="165">
        <v>0.3</v>
      </c>
      <c r="I202" s="166"/>
      <c r="L202" s="162"/>
      <c r="M202" s="167"/>
      <c r="N202" s="168"/>
      <c r="O202" s="168"/>
      <c r="P202" s="168"/>
      <c r="Q202" s="168"/>
      <c r="R202" s="168"/>
      <c r="S202" s="168"/>
      <c r="T202" s="169"/>
      <c r="AT202" s="163" t="s">
        <v>131</v>
      </c>
      <c r="AU202" s="163" t="s">
        <v>79</v>
      </c>
      <c r="AV202" s="13" t="s">
        <v>79</v>
      </c>
      <c r="AW202" s="13" t="s">
        <v>29</v>
      </c>
      <c r="AX202" s="13" t="s">
        <v>72</v>
      </c>
      <c r="AY202" s="163" t="s">
        <v>105</v>
      </c>
    </row>
    <row r="203" spans="1:65" s="13" customFormat="1" ht="11.25">
      <c r="B203" s="162"/>
      <c r="D203" s="155" t="s">
        <v>131</v>
      </c>
      <c r="E203" s="163" t="s">
        <v>1</v>
      </c>
      <c r="F203" s="164" t="s">
        <v>349</v>
      </c>
      <c r="H203" s="165">
        <v>0.23</v>
      </c>
      <c r="I203" s="166"/>
      <c r="L203" s="162"/>
      <c r="M203" s="167"/>
      <c r="N203" s="168"/>
      <c r="O203" s="168"/>
      <c r="P203" s="168"/>
      <c r="Q203" s="168"/>
      <c r="R203" s="168"/>
      <c r="S203" s="168"/>
      <c r="T203" s="169"/>
      <c r="AT203" s="163" t="s">
        <v>131</v>
      </c>
      <c r="AU203" s="163" t="s">
        <v>79</v>
      </c>
      <c r="AV203" s="13" t="s">
        <v>79</v>
      </c>
      <c r="AW203" s="13" t="s">
        <v>29</v>
      </c>
      <c r="AX203" s="13" t="s">
        <v>72</v>
      </c>
      <c r="AY203" s="163" t="s">
        <v>105</v>
      </c>
    </row>
    <row r="204" spans="1:65" s="15" customFormat="1" ht="11.25">
      <c r="B204" s="177"/>
      <c r="D204" s="155" t="s">
        <v>131</v>
      </c>
      <c r="E204" s="178" t="s">
        <v>1</v>
      </c>
      <c r="F204" s="179" t="s">
        <v>145</v>
      </c>
      <c r="H204" s="180">
        <v>6.63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131</v>
      </c>
      <c r="AU204" s="178" t="s">
        <v>79</v>
      </c>
      <c r="AV204" s="15" t="s">
        <v>107</v>
      </c>
      <c r="AW204" s="15" t="s">
        <v>29</v>
      </c>
      <c r="AX204" s="15" t="s">
        <v>78</v>
      </c>
      <c r="AY204" s="178" t="s">
        <v>105</v>
      </c>
    </row>
    <row r="205" spans="1:65" s="2" customFormat="1" ht="16.5" customHeight="1">
      <c r="A205" s="32"/>
      <c r="B205" s="141"/>
      <c r="C205" s="142" t="s">
        <v>118</v>
      </c>
      <c r="D205" s="142" t="s">
        <v>106</v>
      </c>
      <c r="E205" s="143" t="s">
        <v>350</v>
      </c>
      <c r="F205" s="144" t="s">
        <v>351</v>
      </c>
      <c r="G205" s="145" t="s">
        <v>143</v>
      </c>
      <c r="H205" s="146">
        <v>10.15</v>
      </c>
      <c r="I205" s="147"/>
      <c r="J205" s="148">
        <f>ROUND(I205*H205,2)</f>
        <v>0</v>
      </c>
      <c r="K205" s="144" t="s">
        <v>130</v>
      </c>
      <c r="L205" s="33"/>
      <c r="M205" s="149" t="s">
        <v>1</v>
      </c>
      <c r="N205" s="150" t="s">
        <v>37</v>
      </c>
      <c r="O205" s="58"/>
      <c r="P205" s="151">
        <f>O205*H205</f>
        <v>0</v>
      </c>
      <c r="Q205" s="151">
        <v>2.64E-3</v>
      </c>
      <c r="R205" s="151">
        <f>Q205*H205</f>
        <v>2.6796E-2</v>
      </c>
      <c r="S205" s="151">
        <v>0</v>
      </c>
      <c r="T205" s="152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53" t="s">
        <v>107</v>
      </c>
      <c r="AT205" s="153" t="s">
        <v>106</v>
      </c>
      <c r="AU205" s="153" t="s">
        <v>79</v>
      </c>
      <c r="AY205" s="17" t="s">
        <v>105</v>
      </c>
      <c r="BE205" s="154">
        <f>IF(N205="základní",J205,0)</f>
        <v>0</v>
      </c>
      <c r="BF205" s="154">
        <f>IF(N205="snížená",J205,0)</f>
        <v>0</v>
      </c>
      <c r="BG205" s="154">
        <f>IF(N205="zákl. přenesená",J205,0)</f>
        <v>0</v>
      </c>
      <c r="BH205" s="154">
        <f>IF(N205="sníž. přenesená",J205,0)</f>
        <v>0</v>
      </c>
      <c r="BI205" s="154">
        <f>IF(N205="nulová",J205,0)</f>
        <v>0</v>
      </c>
      <c r="BJ205" s="17" t="s">
        <v>78</v>
      </c>
      <c r="BK205" s="154">
        <f>ROUND(I205*H205,2)</f>
        <v>0</v>
      </c>
      <c r="BL205" s="17" t="s">
        <v>107</v>
      </c>
      <c r="BM205" s="153" t="s">
        <v>352</v>
      </c>
    </row>
    <row r="206" spans="1:65" s="2" customFormat="1" ht="11.25">
      <c r="A206" s="32"/>
      <c r="B206" s="33"/>
      <c r="C206" s="32"/>
      <c r="D206" s="155" t="s">
        <v>108</v>
      </c>
      <c r="E206" s="32"/>
      <c r="F206" s="156" t="s">
        <v>353</v>
      </c>
      <c r="G206" s="32"/>
      <c r="H206" s="32"/>
      <c r="I206" s="157"/>
      <c r="J206" s="32"/>
      <c r="K206" s="32"/>
      <c r="L206" s="33"/>
      <c r="M206" s="158"/>
      <c r="N206" s="159"/>
      <c r="O206" s="58"/>
      <c r="P206" s="58"/>
      <c r="Q206" s="58"/>
      <c r="R206" s="58"/>
      <c r="S206" s="58"/>
      <c r="T206" s="59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T206" s="17" t="s">
        <v>108</v>
      </c>
      <c r="AU206" s="17" t="s">
        <v>79</v>
      </c>
    </row>
    <row r="207" spans="1:65" s="13" customFormat="1" ht="22.5">
      <c r="B207" s="162"/>
      <c r="D207" s="155" t="s">
        <v>131</v>
      </c>
      <c r="E207" s="163" t="s">
        <v>1</v>
      </c>
      <c r="F207" s="164" t="s">
        <v>354</v>
      </c>
      <c r="H207" s="165">
        <v>10.15</v>
      </c>
      <c r="I207" s="166"/>
      <c r="L207" s="162"/>
      <c r="M207" s="167"/>
      <c r="N207" s="168"/>
      <c r="O207" s="168"/>
      <c r="P207" s="168"/>
      <c r="Q207" s="168"/>
      <c r="R207" s="168"/>
      <c r="S207" s="168"/>
      <c r="T207" s="169"/>
      <c r="AT207" s="163" t="s">
        <v>131</v>
      </c>
      <c r="AU207" s="163" t="s">
        <v>79</v>
      </c>
      <c r="AV207" s="13" t="s">
        <v>79</v>
      </c>
      <c r="AW207" s="13" t="s">
        <v>29</v>
      </c>
      <c r="AX207" s="13" t="s">
        <v>78</v>
      </c>
      <c r="AY207" s="163" t="s">
        <v>105</v>
      </c>
    </row>
    <row r="208" spans="1:65" s="2" customFormat="1" ht="16.5" customHeight="1">
      <c r="A208" s="32"/>
      <c r="B208" s="141"/>
      <c r="C208" s="142" t="s">
        <v>132</v>
      </c>
      <c r="D208" s="142" t="s">
        <v>106</v>
      </c>
      <c r="E208" s="143" t="s">
        <v>355</v>
      </c>
      <c r="F208" s="144" t="s">
        <v>356</v>
      </c>
      <c r="G208" s="145" t="s">
        <v>143</v>
      </c>
      <c r="H208" s="146">
        <v>10.15</v>
      </c>
      <c r="I208" s="147"/>
      <c r="J208" s="148">
        <f>ROUND(I208*H208,2)</f>
        <v>0</v>
      </c>
      <c r="K208" s="144" t="s">
        <v>130</v>
      </c>
      <c r="L208" s="33"/>
      <c r="M208" s="149" t="s">
        <v>1</v>
      </c>
      <c r="N208" s="150" t="s">
        <v>37</v>
      </c>
      <c r="O208" s="58"/>
      <c r="P208" s="151">
        <f>O208*H208</f>
        <v>0</v>
      </c>
      <c r="Q208" s="151">
        <v>0</v>
      </c>
      <c r="R208" s="151">
        <f>Q208*H208</f>
        <v>0</v>
      </c>
      <c r="S208" s="151">
        <v>0</v>
      </c>
      <c r="T208" s="152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53" t="s">
        <v>107</v>
      </c>
      <c r="AT208" s="153" t="s">
        <v>106</v>
      </c>
      <c r="AU208" s="153" t="s">
        <v>79</v>
      </c>
      <c r="AY208" s="17" t="s">
        <v>105</v>
      </c>
      <c r="BE208" s="154">
        <f>IF(N208="základní",J208,0)</f>
        <v>0</v>
      </c>
      <c r="BF208" s="154">
        <f>IF(N208="snížená",J208,0)</f>
        <v>0</v>
      </c>
      <c r="BG208" s="154">
        <f>IF(N208="zákl. přenesená",J208,0)</f>
        <v>0</v>
      </c>
      <c r="BH208" s="154">
        <f>IF(N208="sníž. přenesená",J208,0)</f>
        <v>0</v>
      </c>
      <c r="BI208" s="154">
        <f>IF(N208="nulová",J208,0)</f>
        <v>0</v>
      </c>
      <c r="BJ208" s="17" t="s">
        <v>78</v>
      </c>
      <c r="BK208" s="154">
        <f>ROUND(I208*H208,2)</f>
        <v>0</v>
      </c>
      <c r="BL208" s="17" t="s">
        <v>107</v>
      </c>
      <c r="BM208" s="153" t="s">
        <v>357</v>
      </c>
    </row>
    <row r="209" spans="1:65" s="2" customFormat="1" ht="11.25">
      <c r="A209" s="32"/>
      <c r="B209" s="33"/>
      <c r="C209" s="32"/>
      <c r="D209" s="155" t="s">
        <v>108</v>
      </c>
      <c r="E209" s="32"/>
      <c r="F209" s="156" t="s">
        <v>358</v>
      </c>
      <c r="G209" s="32"/>
      <c r="H209" s="32"/>
      <c r="I209" s="157"/>
      <c r="J209" s="32"/>
      <c r="K209" s="32"/>
      <c r="L209" s="33"/>
      <c r="M209" s="158"/>
      <c r="N209" s="159"/>
      <c r="O209" s="58"/>
      <c r="P209" s="58"/>
      <c r="Q209" s="58"/>
      <c r="R209" s="58"/>
      <c r="S209" s="58"/>
      <c r="T209" s="59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7" t="s">
        <v>108</v>
      </c>
      <c r="AU209" s="17" t="s">
        <v>79</v>
      </c>
    </row>
    <row r="210" spans="1:65" s="2" customFormat="1" ht="16.5" customHeight="1">
      <c r="A210" s="32"/>
      <c r="B210" s="141"/>
      <c r="C210" s="142" t="s">
        <v>119</v>
      </c>
      <c r="D210" s="142" t="s">
        <v>106</v>
      </c>
      <c r="E210" s="143" t="s">
        <v>359</v>
      </c>
      <c r="F210" s="144" t="s">
        <v>360</v>
      </c>
      <c r="G210" s="145" t="s">
        <v>143</v>
      </c>
      <c r="H210" s="146">
        <v>0.72</v>
      </c>
      <c r="I210" s="147"/>
      <c r="J210" s="148">
        <f>ROUND(I210*H210,2)</f>
        <v>0</v>
      </c>
      <c r="K210" s="144" t="s">
        <v>130</v>
      </c>
      <c r="L210" s="33"/>
      <c r="M210" s="149" t="s">
        <v>1</v>
      </c>
      <c r="N210" s="150" t="s">
        <v>37</v>
      </c>
      <c r="O210" s="58"/>
      <c r="P210" s="151">
        <f>O210*H210</f>
        <v>0</v>
      </c>
      <c r="Q210" s="151">
        <v>1.4400000000000001E-3</v>
      </c>
      <c r="R210" s="151">
        <f>Q210*H210</f>
        <v>1.0368E-3</v>
      </c>
      <c r="S210" s="151">
        <v>0</v>
      </c>
      <c r="T210" s="152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53" t="s">
        <v>107</v>
      </c>
      <c r="AT210" s="153" t="s">
        <v>106</v>
      </c>
      <c r="AU210" s="153" t="s">
        <v>79</v>
      </c>
      <c r="AY210" s="17" t="s">
        <v>105</v>
      </c>
      <c r="BE210" s="154">
        <f>IF(N210="základní",J210,0)</f>
        <v>0</v>
      </c>
      <c r="BF210" s="154">
        <f>IF(N210="snížená",J210,0)</f>
        <v>0</v>
      </c>
      <c r="BG210" s="154">
        <f>IF(N210="zákl. přenesená",J210,0)</f>
        <v>0</v>
      </c>
      <c r="BH210" s="154">
        <f>IF(N210="sníž. přenesená",J210,0)</f>
        <v>0</v>
      </c>
      <c r="BI210" s="154">
        <f>IF(N210="nulová",J210,0)</f>
        <v>0</v>
      </c>
      <c r="BJ210" s="17" t="s">
        <v>78</v>
      </c>
      <c r="BK210" s="154">
        <f>ROUND(I210*H210,2)</f>
        <v>0</v>
      </c>
      <c r="BL210" s="17" t="s">
        <v>107</v>
      </c>
      <c r="BM210" s="153" t="s">
        <v>361</v>
      </c>
    </row>
    <row r="211" spans="1:65" s="2" customFormat="1" ht="11.25">
      <c r="A211" s="32"/>
      <c r="B211" s="33"/>
      <c r="C211" s="32"/>
      <c r="D211" s="155" t="s">
        <v>108</v>
      </c>
      <c r="E211" s="32"/>
      <c r="F211" s="156" t="s">
        <v>362</v>
      </c>
      <c r="G211" s="32"/>
      <c r="H211" s="32"/>
      <c r="I211" s="157"/>
      <c r="J211" s="32"/>
      <c r="K211" s="32"/>
      <c r="L211" s="33"/>
      <c r="M211" s="158"/>
      <c r="N211" s="159"/>
      <c r="O211" s="58"/>
      <c r="P211" s="58"/>
      <c r="Q211" s="58"/>
      <c r="R211" s="58"/>
      <c r="S211" s="58"/>
      <c r="T211" s="59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108</v>
      </c>
      <c r="AU211" s="17" t="s">
        <v>79</v>
      </c>
    </row>
    <row r="212" spans="1:65" s="13" customFormat="1" ht="11.25">
      <c r="B212" s="162"/>
      <c r="D212" s="155" t="s">
        <v>131</v>
      </c>
      <c r="E212" s="163" t="s">
        <v>1</v>
      </c>
      <c r="F212" s="164" t="s">
        <v>363</v>
      </c>
      <c r="H212" s="165">
        <v>0.72</v>
      </c>
      <c r="I212" s="166"/>
      <c r="L212" s="162"/>
      <c r="M212" s="167"/>
      <c r="N212" s="168"/>
      <c r="O212" s="168"/>
      <c r="P212" s="168"/>
      <c r="Q212" s="168"/>
      <c r="R212" s="168"/>
      <c r="S212" s="168"/>
      <c r="T212" s="169"/>
      <c r="AT212" s="163" t="s">
        <v>131</v>
      </c>
      <c r="AU212" s="163" t="s">
        <v>79</v>
      </c>
      <c r="AV212" s="13" t="s">
        <v>79</v>
      </c>
      <c r="AW212" s="13" t="s">
        <v>29</v>
      </c>
      <c r="AX212" s="13" t="s">
        <v>78</v>
      </c>
      <c r="AY212" s="163" t="s">
        <v>105</v>
      </c>
    </row>
    <row r="213" spans="1:65" s="2" customFormat="1" ht="16.5" customHeight="1">
      <c r="A213" s="32"/>
      <c r="B213" s="141"/>
      <c r="C213" s="142" t="s">
        <v>7</v>
      </c>
      <c r="D213" s="142" t="s">
        <v>106</v>
      </c>
      <c r="E213" s="143" t="s">
        <v>364</v>
      </c>
      <c r="F213" s="144" t="s">
        <v>365</v>
      </c>
      <c r="G213" s="145" t="s">
        <v>143</v>
      </c>
      <c r="H213" s="146">
        <v>0.72</v>
      </c>
      <c r="I213" s="147"/>
      <c r="J213" s="148">
        <f>ROUND(I213*H213,2)</f>
        <v>0</v>
      </c>
      <c r="K213" s="144" t="s">
        <v>130</v>
      </c>
      <c r="L213" s="33"/>
      <c r="M213" s="149" t="s">
        <v>1</v>
      </c>
      <c r="N213" s="150" t="s">
        <v>37</v>
      </c>
      <c r="O213" s="58"/>
      <c r="P213" s="151">
        <f>O213*H213</f>
        <v>0</v>
      </c>
      <c r="Q213" s="151">
        <v>4.0000000000000003E-5</v>
      </c>
      <c r="R213" s="151">
        <f>Q213*H213</f>
        <v>2.8800000000000002E-5</v>
      </c>
      <c r="S213" s="151">
        <v>0</v>
      </c>
      <c r="T213" s="152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53" t="s">
        <v>107</v>
      </c>
      <c r="AT213" s="153" t="s">
        <v>106</v>
      </c>
      <c r="AU213" s="153" t="s">
        <v>79</v>
      </c>
      <c r="AY213" s="17" t="s">
        <v>105</v>
      </c>
      <c r="BE213" s="154">
        <f>IF(N213="základní",J213,0)</f>
        <v>0</v>
      </c>
      <c r="BF213" s="154">
        <f>IF(N213="snížená",J213,0)</f>
        <v>0</v>
      </c>
      <c r="BG213" s="154">
        <f>IF(N213="zákl. přenesená",J213,0)</f>
        <v>0</v>
      </c>
      <c r="BH213" s="154">
        <f>IF(N213="sníž. přenesená",J213,0)</f>
        <v>0</v>
      </c>
      <c r="BI213" s="154">
        <f>IF(N213="nulová",J213,0)</f>
        <v>0</v>
      </c>
      <c r="BJ213" s="17" t="s">
        <v>78</v>
      </c>
      <c r="BK213" s="154">
        <f>ROUND(I213*H213,2)</f>
        <v>0</v>
      </c>
      <c r="BL213" s="17" t="s">
        <v>107</v>
      </c>
      <c r="BM213" s="153" t="s">
        <v>366</v>
      </c>
    </row>
    <row r="214" spans="1:65" s="2" customFormat="1" ht="11.25">
      <c r="A214" s="32"/>
      <c r="B214" s="33"/>
      <c r="C214" s="32"/>
      <c r="D214" s="155" t="s">
        <v>108</v>
      </c>
      <c r="E214" s="32"/>
      <c r="F214" s="156" t="s">
        <v>367</v>
      </c>
      <c r="G214" s="32"/>
      <c r="H214" s="32"/>
      <c r="I214" s="157"/>
      <c r="J214" s="32"/>
      <c r="K214" s="32"/>
      <c r="L214" s="33"/>
      <c r="M214" s="158"/>
      <c r="N214" s="159"/>
      <c r="O214" s="58"/>
      <c r="P214" s="58"/>
      <c r="Q214" s="58"/>
      <c r="R214" s="58"/>
      <c r="S214" s="58"/>
      <c r="T214" s="59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7" t="s">
        <v>108</v>
      </c>
      <c r="AU214" s="17" t="s">
        <v>79</v>
      </c>
    </row>
    <row r="215" spans="1:65" s="2" customFormat="1" ht="33" customHeight="1">
      <c r="A215" s="32"/>
      <c r="B215" s="141"/>
      <c r="C215" s="142" t="s">
        <v>121</v>
      </c>
      <c r="D215" s="142" t="s">
        <v>106</v>
      </c>
      <c r="E215" s="143" t="s">
        <v>368</v>
      </c>
      <c r="F215" s="144" t="s">
        <v>369</v>
      </c>
      <c r="G215" s="145" t="s">
        <v>143</v>
      </c>
      <c r="H215" s="146">
        <v>18.5</v>
      </c>
      <c r="I215" s="147"/>
      <c r="J215" s="148">
        <f>ROUND(I215*H215,2)</f>
        <v>0</v>
      </c>
      <c r="K215" s="144" t="s">
        <v>130</v>
      </c>
      <c r="L215" s="33"/>
      <c r="M215" s="149" t="s">
        <v>1</v>
      </c>
      <c r="N215" s="150" t="s">
        <v>37</v>
      </c>
      <c r="O215" s="58"/>
      <c r="P215" s="151">
        <f>O215*H215</f>
        <v>0</v>
      </c>
      <c r="Q215" s="151">
        <v>0.45195000000000002</v>
      </c>
      <c r="R215" s="151">
        <f>Q215*H215</f>
        <v>8.3610749999999996</v>
      </c>
      <c r="S215" s="151">
        <v>0</v>
      </c>
      <c r="T215" s="152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53" t="s">
        <v>107</v>
      </c>
      <c r="AT215" s="153" t="s">
        <v>106</v>
      </c>
      <c r="AU215" s="153" t="s">
        <v>79</v>
      </c>
      <c r="AY215" s="17" t="s">
        <v>105</v>
      </c>
      <c r="BE215" s="154">
        <f>IF(N215="základní",J215,0)</f>
        <v>0</v>
      </c>
      <c r="BF215" s="154">
        <f>IF(N215="snížená",J215,0)</f>
        <v>0</v>
      </c>
      <c r="BG215" s="154">
        <f>IF(N215="zákl. přenesená",J215,0)</f>
        <v>0</v>
      </c>
      <c r="BH215" s="154">
        <f>IF(N215="sníž. přenesená",J215,0)</f>
        <v>0</v>
      </c>
      <c r="BI215" s="154">
        <f>IF(N215="nulová",J215,0)</f>
        <v>0</v>
      </c>
      <c r="BJ215" s="17" t="s">
        <v>78</v>
      </c>
      <c r="BK215" s="154">
        <f>ROUND(I215*H215,2)</f>
        <v>0</v>
      </c>
      <c r="BL215" s="17" t="s">
        <v>107</v>
      </c>
      <c r="BM215" s="153" t="s">
        <v>370</v>
      </c>
    </row>
    <row r="216" spans="1:65" s="2" customFormat="1" ht="29.25">
      <c r="A216" s="32"/>
      <c r="B216" s="33"/>
      <c r="C216" s="32"/>
      <c r="D216" s="155" t="s">
        <v>108</v>
      </c>
      <c r="E216" s="32"/>
      <c r="F216" s="156" t="s">
        <v>371</v>
      </c>
      <c r="G216" s="32"/>
      <c r="H216" s="32"/>
      <c r="I216" s="157"/>
      <c r="J216" s="32"/>
      <c r="K216" s="32"/>
      <c r="L216" s="33"/>
      <c r="M216" s="158"/>
      <c r="N216" s="159"/>
      <c r="O216" s="58"/>
      <c r="P216" s="58"/>
      <c r="Q216" s="58"/>
      <c r="R216" s="58"/>
      <c r="S216" s="58"/>
      <c r="T216" s="59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T216" s="17" t="s">
        <v>108</v>
      </c>
      <c r="AU216" s="17" t="s">
        <v>79</v>
      </c>
    </row>
    <row r="217" spans="1:65" s="13" customFormat="1" ht="22.5">
      <c r="B217" s="162"/>
      <c r="D217" s="155" t="s">
        <v>131</v>
      </c>
      <c r="E217" s="163" t="s">
        <v>1</v>
      </c>
      <c r="F217" s="164" t="s">
        <v>372</v>
      </c>
      <c r="H217" s="165">
        <v>18.5</v>
      </c>
      <c r="I217" s="166"/>
      <c r="L217" s="162"/>
      <c r="M217" s="167"/>
      <c r="N217" s="168"/>
      <c r="O217" s="168"/>
      <c r="P217" s="168"/>
      <c r="Q217" s="168"/>
      <c r="R217" s="168"/>
      <c r="S217" s="168"/>
      <c r="T217" s="169"/>
      <c r="AT217" s="163" t="s">
        <v>131</v>
      </c>
      <c r="AU217" s="163" t="s">
        <v>79</v>
      </c>
      <c r="AV217" s="13" t="s">
        <v>79</v>
      </c>
      <c r="AW217" s="13" t="s">
        <v>29</v>
      </c>
      <c r="AX217" s="13" t="s">
        <v>78</v>
      </c>
      <c r="AY217" s="163" t="s">
        <v>105</v>
      </c>
    </row>
    <row r="218" spans="1:65" s="2" customFormat="1" ht="24.2" customHeight="1">
      <c r="A218" s="32"/>
      <c r="B218" s="141"/>
      <c r="C218" s="142" t="s">
        <v>165</v>
      </c>
      <c r="D218" s="142" t="s">
        <v>106</v>
      </c>
      <c r="E218" s="143" t="s">
        <v>373</v>
      </c>
      <c r="F218" s="144" t="s">
        <v>374</v>
      </c>
      <c r="G218" s="145" t="s">
        <v>153</v>
      </c>
      <c r="H218" s="146">
        <v>0.37</v>
      </c>
      <c r="I218" s="147"/>
      <c r="J218" s="148">
        <f>ROUND(I218*H218,2)</f>
        <v>0</v>
      </c>
      <c r="K218" s="144" t="s">
        <v>130</v>
      </c>
      <c r="L218" s="33"/>
      <c r="M218" s="149" t="s">
        <v>1</v>
      </c>
      <c r="N218" s="150" t="s">
        <v>37</v>
      </c>
      <c r="O218" s="58"/>
      <c r="P218" s="151">
        <f>O218*H218</f>
        <v>0</v>
      </c>
      <c r="Q218" s="151">
        <v>1.0593999999999999</v>
      </c>
      <c r="R218" s="151">
        <f>Q218*H218</f>
        <v>0.39197799999999994</v>
      </c>
      <c r="S218" s="151">
        <v>0</v>
      </c>
      <c r="T218" s="152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53" t="s">
        <v>107</v>
      </c>
      <c r="AT218" s="153" t="s">
        <v>106</v>
      </c>
      <c r="AU218" s="153" t="s">
        <v>79</v>
      </c>
      <c r="AY218" s="17" t="s">
        <v>105</v>
      </c>
      <c r="BE218" s="154">
        <f>IF(N218="základní",J218,0)</f>
        <v>0</v>
      </c>
      <c r="BF218" s="154">
        <f>IF(N218="snížená",J218,0)</f>
        <v>0</v>
      </c>
      <c r="BG218" s="154">
        <f>IF(N218="zákl. přenesená",J218,0)</f>
        <v>0</v>
      </c>
      <c r="BH218" s="154">
        <f>IF(N218="sníž. přenesená",J218,0)</f>
        <v>0</v>
      </c>
      <c r="BI218" s="154">
        <f>IF(N218="nulová",J218,0)</f>
        <v>0</v>
      </c>
      <c r="BJ218" s="17" t="s">
        <v>78</v>
      </c>
      <c r="BK218" s="154">
        <f>ROUND(I218*H218,2)</f>
        <v>0</v>
      </c>
      <c r="BL218" s="17" t="s">
        <v>107</v>
      </c>
      <c r="BM218" s="153" t="s">
        <v>375</v>
      </c>
    </row>
    <row r="219" spans="1:65" s="2" customFormat="1" ht="29.25">
      <c r="A219" s="32"/>
      <c r="B219" s="33"/>
      <c r="C219" s="32"/>
      <c r="D219" s="155" t="s">
        <v>108</v>
      </c>
      <c r="E219" s="32"/>
      <c r="F219" s="156" t="s">
        <v>376</v>
      </c>
      <c r="G219" s="32"/>
      <c r="H219" s="32"/>
      <c r="I219" s="157"/>
      <c r="J219" s="32"/>
      <c r="K219" s="32"/>
      <c r="L219" s="33"/>
      <c r="M219" s="158"/>
      <c r="N219" s="159"/>
      <c r="O219" s="58"/>
      <c r="P219" s="58"/>
      <c r="Q219" s="58"/>
      <c r="R219" s="58"/>
      <c r="S219" s="58"/>
      <c r="T219" s="59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7" t="s">
        <v>108</v>
      </c>
      <c r="AU219" s="17" t="s">
        <v>79</v>
      </c>
    </row>
    <row r="220" spans="1:65" s="13" customFormat="1" ht="11.25">
      <c r="B220" s="162"/>
      <c r="D220" s="155" t="s">
        <v>131</v>
      </c>
      <c r="E220" s="163" t="s">
        <v>1</v>
      </c>
      <c r="F220" s="164" t="s">
        <v>377</v>
      </c>
      <c r="H220" s="165">
        <v>0.37</v>
      </c>
      <c r="I220" s="166"/>
      <c r="L220" s="162"/>
      <c r="M220" s="167"/>
      <c r="N220" s="168"/>
      <c r="O220" s="168"/>
      <c r="P220" s="168"/>
      <c r="Q220" s="168"/>
      <c r="R220" s="168"/>
      <c r="S220" s="168"/>
      <c r="T220" s="169"/>
      <c r="AT220" s="163" t="s">
        <v>131</v>
      </c>
      <c r="AU220" s="163" t="s">
        <v>79</v>
      </c>
      <c r="AV220" s="13" t="s">
        <v>79</v>
      </c>
      <c r="AW220" s="13" t="s">
        <v>29</v>
      </c>
      <c r="AX220" s="13" t="s">
        <v>78</v>
      </c>
      <c r="AY220" s="163" t="s">
        <v>105</v>
      </c>
    </row>
    <row r="221" spans="1:65" s="12" customFormat="1" ht="22.9" customHeight="1">
      <c r="B221" s="130"/>
      <c r="D221" s="131" t="s">
        <v>71</v>
      </c>
      <c r="E221" s="160" t="s">
        <v>109</v>
      </c>
      <c r="F221" s="160" t="s">
        <v>176</v>
      </c>
      <c r="I221" s="133"/>
      <c r="J221" s="161">
        <f>BK221</f>
        <v>0</v>
      </c>
      <c r="L221" s="130"/>
      <c r="M221" s="135"/>
      <c r="N221" s="136"/>
      <c r="O221" s="136"/>
      <c r="P221" s="137">
        <f>SUM(P222:P227)</f>
        <v>0</v>
      </c>
      <c r="Q221" s="136"/>
      <c r="R221" s="137">
        <f>SUM(R222:R227)</f>
        <v>0.11219999999999999</v>
      </c>
      <c r="S221" s="136"/>
      <c r="T221" s="138">
        <f>SUM(T222:T227)</f>
        <v>0</v>
      </c>
      <c r="AR221" s="131" t="s">
        <v>78</v>
      </c>
      <c r="AT221" s="139" t="s">
        <v>71</v>
      </c>
      <c r="AU221" s="139" t="s">
        <v>78</v>
      </c>
      <c r="AY221" s="131" t="s">
        <v>105</v>
      </c>
      <c r="BK221" s="140">
        <f>SUM(BK222:BK227)</f>
        <v>0</v>
      </c>
    </row>
    <row r="222" spans="1:65" s="2" customFormat="1" ht="16.5" customHeight="1">
      <c r="A222" s="32"/>
      <c r="B222" s="141"/>
      <c r="C222" s="142" t="s">
        <v>122</v>
      </c>
      <c r="D222" s="142" t="s">
        <v>106</v>
      </c>
      <c r="E222" s="143" t="s">
        <v>378</v>
      </c>
      <c r="F222" s="144" t="s">
        <v>379</v>
      </c>
      <c r="G222" s="145" t="s">
        <v>178</v>
      </c>
      <c r="H222" s="146">
        <v>85</v>
      </c>
      <c r="I222" s="147"/>
      <c r="J222" s="148">
        <f>ROUND(I222*H222,2)</f>
        <v>0</v>
      </c>
      <c r="K222" s="144" t="s">
        <v>130</v>
      </c>
      <c r="L222" s="33"/>
      <c r="M222" s="149" t="s">
        <v>1</v>
      </c>
      <c r="N222" s="150" t="s">
        <v>37</v>
      </c>
      <c r="O222" s="58"/>
      <c r="P222" s="151">
        <f>O222*H222</f>
        <v>0</v>
      </c>
      <c r="Q222" s="151">
        <v>1.32E-3</v>
      </c>
      <c r="R222" s="151">
        <f>Q222*H222</f>
        <v>0.11219999999999999</v>
      </c>
      <c r="S222" s="151">
        <v>0</v>
      </c>
      <c r="T222" s="152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53" t="s">
        <v>107</v>
      </c>
      <c r="AT222" s="153" t="s">
        <v>106</v>
      </c>
      <c r="AU222" s="153" t="s">
        <v>79</v>
      </c>
      <c r="AY222" s="17" t="s">
        <v>105</v>
      </c>
      <c r="BE222" s="154">
        <f>IF(N222="základní",J222,0)</f>
        <v>0</v>
      </c>
      <c r="BF222" s="154">
        <f>IF(N222="snížená",J222,0)</f>
        <v>0</v>
      </c>
      <c r="BG222" s="154">
        <f>IF(N222="zákl. přenesená",J222,0)</f>
        <v>0</v>
      </c>
      <c r="BH222" s="154">
        <f>IF(N222="sníž. přenesená",J222,0)</f>
        <v>0</v>
      </c>
      <c r="BI222" s="154">
        <f>IF(N222="nulová",J222,0)</f>
        <v>0</v>
      </c>
      <c r="BJ222" s="17" t="s">
        <v>78</v>
      </c>
      <c r="BK222" s="154">
        <f>ROUND(I222*H222,2)</f>
        <v>0</v>
      </c>
      <c r="BL222" s="17" t="s">
        <v>107</v>
      </c>
      <c r="BM222" s="153" t="s">
        <v>380</v>
      </c>
    </row>
    <row r="223" spans="1:65" s="2" customFormat="1" ht="11.25">
      <c r="A223" s="32"/>
      <c r="B223" s="33"/>
      <c r="C223" s="32"/>
      <c r="D223" s="155" t="s">
        <v>108</v>
      </c>
      <c r="E223" s="32"/>
      <c r="F223" s="156" t="s">
        <v>379</v>
      </c>
      <c r="G223" s="32"/>
      <c r="H223" s="32"/>
      <c r="I223" s="157"/>
      <c r="J223" s="32"/>
      <c r="K223" s="32"/>
      <c r="L223" s="33"/>
      <c r="M223" s="158"/>
      <c r="N223" s="159"/>
      <c r="O223" s="58"/>
      <c r="P223" s="58"/>
      <c r="Q223" s="58"/>
      <c r="R223" s="58"/>
      <c r="S223" s="58"/>
      <c r="T223" s="59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T223" s="17" t="s">
        <v>108</v>
      </c>
      <c r="AU223" s="17" t="s">
        <v>79</v>
      </c>
    </row>
    <row r="224" spans="1:65" s="14" customFormat="1" ht="22.5">
      <c r="B224" s="170"/>
      <c r="D224" s="155" t="s">
        <v>131</v>
      </c>
      <c r="E224" s="171" t="s">
        <v>1</v>
      </c>
      <c r="F224" s="172" t="s">
        <v>381</v>
      </c>
      <c r="H224" s="171" t="s">
        <v>1</v>
      </c>
      <c r="I224" s="173"/>
      <c r="L224" s="170"/>
      <c r="M224" s="174"/>
      <c r="N224" s="175"/>
      <c r="O224" s="175"/>
      <c r="P224" s="175"/>
      <c r="Q224" s="175"/>
      <c r="R224" s="175"/>
      <c r="S224" s="175"/>
      <c r="T224" s="176"/>
      <c r="AT224" s="171" t="s">
        <v>131</v>
      </c>
      <c r="AU224" s="171" t="s">
        <v>79</v>
      </c>
      <c r="AV224" s="14" t="s">
        <v>78</v>
      </c>
      <c r="AW224" s="14" t="s">
        <v>29</v>
      </c>
      <c r="AX224" s="14" t="s">
        <v>72</v>
      </c>
      <c r="AY224" s="171" t="s">
        <v>105</v>
      </c>
    </row>
    <row r="225" spans="1:65" s="13" customFormat="1" ht="11.25">
      <c r="B225" s="162"/>
      <c r="D225" s="155" t="s">
        <v>131</v>
      </c>
      <c r="E225" s="163" t="s">
        <v>1</v>
      </c>
      <c r="F225" s="164" t="s">
        <v>382</v>
      </c>
      <c r="H225" s="165">
        <v>69</v>
      </c>
      <c r="I225" s="166"/>
      <c r="L225" s="162"/>
      <c r="M225" s="167"/>
      <c r="N225" s="168"/>
      <c r="O225" s="168"/>
      <c r="P225" s="168"/>
      <c r="Q225" s="168"/>
      <c r="R225" s="168"/>
      <c r="S225" s="168"/>
      <c r="T225" s="169"/>
      <c r="AT225" s="163" t="s">
        <v>131</v>
      </c>
      <c r="AU225" s="163" t="s">
        <v>79</v>
      </c>
      <c r="AV225" s="13" t="s">
        <v>79</v>
      </c>
      <c r="AW225" s="13" t="s">
        <v>29</v>
      </c>
      <c r="AX225" s="13" t="s">
        <v>72</v>
      </c>
      <c r="AY225" s="163" t="s">
        <v>105</v>
      </c>
    </row>
    <row r="226" spans="1:65" s="13" customFormat="1" ht="11.25">
      <c r="B226" s="162"/>
      <c r="D226" s="155" t="s">
        <v>131</v>
      </c>
      <c r="E226" s="163" t="s">
        <v>1</v>
      </c>
      <c r="F226" s="164" t="s">
        <v>383</v>
      </c>
      <c r="H226" s="165">
        <v>16</v>
      </c>
      <c r="I226" s="166"/>
      <c r="L226" s="162"/>
      <c r="M226" s="167"/>
      <c r="N226" s="168"/>
      <c r="O226" s="168"/>
      <c r="P226" s="168"/>
      <c r="Q226" s="168"/>
      <c r="R226" s="168"/>
      <c r="S226" s="168"/>
      <c r="T226" s="169"/>
      <c r="AT226" s="163" t="s">
        <v>131</v>
      </c>
      <c r="AU226" s="163" t="s">
        <v>79</v>
      </c>
      <c r="AV226" s="13" t="s">
        <v>79</v>
      </c>
      <c r="AW226" s="13" t="s">
        <v>29</v>
      </c>
      <c r="AX226" s="13" t="s">
        <v>72</v>
      </c>
      <c r="AY226" s="163" t="s">
        <v>105</v>
      </c>
    </row>
    <row r="227" spans="1:65" s="15" customFormat="1" ht="11.25">
      <c r="B227" s="177"/>
      <c r="D227" s="155" t="s">
        <v>131</v>
      </c>
      <c r="E227" s="178" t="s">
        <v>1</v>
      </c>
      <c r="F227" s="179" t="s">
        <v>145</v>
      </c>
      <c r="H227" s="180">
        <v>85</v>
      </c>
      <c r="I227" s="181"/>
      <c r="L227" s="177"/>
      <c r="M227" s="182"/>
      <c r="N227" s="183"/>
      <c r="O227" s="183"/>
      <c r="P227" s="183"/>
      <c r="Q227" s="183"/>
      <c r="R227" s="183"/>
      <c r="S227" s="183"/>
      <c r="T227" s="184"/>
      <c r="AT227" s="178" t="s">
        <v>131</v>
      </c>
      <c r="AU227" s="178" t="s">
        <v>79</v>
      </c>
      <c r="AV227" s="15" t="s">
        <v>107</v>
      </c>
      <c r="AW227" s="15" t="s">
        <v>29</v>
      </c>
      <c r="AX227" s="15" t="s">
        <v>78</v>
      </c>
      <c r="AY227" s="178" t="s">
        <v>105</v>
      </c>
    </row>
    <row r="228" spans="1:65" s="12" customFormat="1" ht="22.9" customHeight="1">
      <c r="B228" s="130"/>
      <c r="D228" s="131" t="s">
        <v>71</v>
      </c>
      <c r="E228" s="160" t="s">
        <v>107</v>
      </c>
      <c r="F228" s="160" t="s">
        <v>144</v>
      </c>
      <c r="I228" s="133"/>
      <c r="J228" s="161">
        <f>BK228</f>
        <v>0</v>
      </c>
      <c r="L228" s="130"/>
      <c r="M228" s="135"/>
      <c r="N228" s="136"/>
      <c r="O228" s="136"/>
      <c r="P228" s="137">
        <f>SUM(P229:P253)</f>
        <v>0</v>
      </c>
      <c r="Q228" s="136"/>
      <c r="R228" s="137">
        <f>SUM(R229:R253)</f>
        <v>18.030699899999998</v>
      </c>
      <c r="S228" s="136"/>
      <c r="T228" s="138">
        <f>SUM(T229:T253)</f>
        <v>0</v>
      </c>
      <c r="AR228" s="131" t="s">
        <v>78</v>
      </c>
      <c r="AT228" s="139" t="s">
        <v>71</v>
      </c>
      <c r="AU228" s="139" t="s">
        <v>78</v>
      </c>
      <c r="AY228" s="131" t="s">
        <v>105</v>
      </c>
      <c r="BK228" s="140">
        <f>SUM(BK229:BK253)</f>
        <v>0</v>
      </c>
    </row>
    <row r="229" spans="1:65" s="2" customFormat="1" ht="21.75" customHeight="1">
      <c r="A229" s="32"/>
      <c r="B229" s="141"/>
      <c r="C229" s="142" t="s">
        <v>169</v>
      </c>
      <c r="D229" s="142" t="s">
        <v>106</v>
      </c>
      <c r="E229" s="143" t="s">
        <v>384</v>
      </c>
      <c r="F229" s="144" t="s">
        <v>385</v>
      </c>
      <c r="G229" s="145" t="s">
        <v>172</v>
      </c>
      <c r="H229" s="146">
        <v>4.2699999999999996</v>
      </c>
      <c r="I229" s="147"/>
      <c r="J229" s="148">
        <f>ROUND(I229*H229,2)</f>
        <v>0</v>
      </c>
      <c r="K229" s="144" t="s">
        <v>130</v>
      </c>
      <c r="L229" s="33"/>
      <c r="M229" s="149" t="s">
        <v>1</v>
      </c>
      <c r="N229" s="150" t="s">
        <v>37</v>
      </c>
      <c r="O229" s="58"/>
      <c r="P229" s="151">
        <f>O229*H229</f>
        <v>0</v>
      </c>
      <c r="Q229" s="151">
        <v>2.4533700000000001</v>
      </c>
      <c r="R229" s="151">
        <f>Q229*H229</f>
        <v>10.475889899999999</v>
      </c>
      <c r="S229" s="151">
        <v>0</v>
      </c>
      <c r="T229" s="152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53" t="s">
        <v>107</v>
      </c>
      <c r="AT229" s="153" t="s">
        <v>106</v>
      </c>
      <c r="AU229" s="153" t="s">
        <v>79</v>
      </c>
      <c r="AY229" s="17" t="s">
        <v>105</v>
      </c>
      <c r="BE229" s="154">
        <f>IF(N229="základní",J229,0)</f>
        <v>0</v>
      </c>
      <c r="BF229" s="154">
        <f>IF(N229="snížená",J229,0)</f>
        <v>0</v>
      </c>
      <c r="BG229" s="154">
        <f>IF(N229="zákl. přenesená",J229,0)</f>
        <v>0</v>
      </c>
      <c r="BH229" s="154">
        <f>IF(N229="sníž. přenesená",J229,0)</f>
        <v>0</v>
      </c>
      <c r="BI229" s="154">
        <f>IF(N229="nulová",J229,0)</f>
        <v>0</v>
      </c>
      <c r="BJ229" s="17" t="s">
        <v>78</v>
      </c>
      <c r="BK229" s="154">
        <f>ROUND(I229*H229,2)</f>
        <v>0</v>
      </c>
      <c r="BL229" s="17" t="s">
        <v>107</v>
      </c>
      <c r="BM229" s="153" t="s">
        <v>386</v>
      </c>
    </row>
    <row r="230" spans="1:65" s="2" customFormat="1" ht="29.25">
      <c r="A230" s="32"/>
      <c r="B230" s="33"/>
      <c r="C230" s="32"/>
      <c r="D230" s="155" t="s">
        <v>108</v>
      </c>
      <c r="E230" s="32"/>
      <c r="F230" s="156" t="s">
        <v>387</v>
      </c>
      <c r="G230" s="32"/>
      <c r="H230" s="32"/>
      <c r="I230" s="157"/>
      <c r="J230" s="32"/>
      <c r="K230" s="32"/>
      <c r="L230" s="33"/>
      <c r="M230" s="158"/>
      <c r="N230" s="159"/>
      <c r="O230" s="58"/>
      <c r="P230" s="58"/>
      <c r="Q230" s="58"/>
      <c r="R230" s="58"/>
      <c r="S230" s="58"/>
      <c r="T230" s="59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T230" s="17" t="s">
        <v>108</v>
      </c>
      <c r="AU230" s="17" t="s">
        <v>79</v>
      </c>
    </row>
    <row r="231" spans="1:65" s="14" customFormat="1" ht="22.5">
      <c r="B231" s="170"/>
      <c r="D231" s="155" t="s">
        <v>131</v>
      </c>
      <c r="E231" s="171" t="s">
        <v>1</v>
      </c>
      <c r="F231" s="172" t="s">
        <v>388</v>
      </c>
      <c r="H231" s="171" t="s">
        <v>1</v>
      </c>
      <c r="I231" s="173"/>
      <c r="L231" s="170"/>
      <c r="M231" s="174"/>
      <c r="N231" s="175"/>
      <c r="O231" s="175"/>
      <c r="P231" s="175"/>
      <c r="Q231" s="175"/>
      <c r="R231" s="175"/>
      <c r="S231" s="175"/>
      <c r="T231" s="176"/>
      <c r="AT231" s="171" t="s">
        <v>131</v>
      </c>
      <c r="AU231" s="171" t="s">
        <v>79</v>
      </c>
      <c r="AV231" s="14" t="s">
        <v>78</v>
      </c>
      <c r="AW231" s="14" t="s">
        <v>29</v>
      </c>
      <c r="AX231" s="14" t="s">
        <v>72</v>
      </c>
      <c r="AY231" s="171" t="s">
        <v>105</v>
      </c>
    </row>
    <row r="232" spans="1:65" s="14" customFormat="1" ht="11.25">
      <c r="B232" s="170"/>
      <c r="D232" s="155" t="s">
        <v>131</v>
      </c>
      <c r="E232" s="171" t="s">
        <v>1</v>
      </c>
      <c r="F232" s="172" t="s">
        <v>389</v>
      </c>
      <c r="H232" s="171" t="s">
        <v>1</v>
      </c>
      <c r="I232" s="173"/>
      <c r="L232" s="170"/>
      <c r="M232" s="174"/>
      <c r="N232" s="175"/>
      <c r="O232" s="175"/>
      <c r="P232" s="175"/>
      <c r="Q232" s="175"/>
      <c r="R232" s="175"/>
      <c r="S232" s="175"/>
      <c r="T232" s="176"/>
      <c r="AT232" s="171" t="s">
        <v>131</v>
      </c>
      <c r="AU232" s="171" t="s">
        <v>79</v>
      </c>
      <c r="AV232" s="14" t="s">
        <v>78</v>
      </c>
      <c r="AW232" s="14" t="s">
        <v>29</v>
      </c>
      <c r="AX232" s="14" t="s">
        <v>72</v>
      </c>
      <c r="AY232" s="171" t="s">
        <v>105</v>
      </c>
    </row>
    <row r="233" spans="1:65" s="13" customFormat="1" ht="11.25">
      <c r="B233" s="162"/>
      <c r="D233" s="155" t="s">
        <v>131</v>
      </c>
      <c r="E233" s="163" t="s">
        <v>1</v>
      </c>
      <c r="F233" s="164" t="s">
        <v>390</v>
      </c>
      <c r="H233" s="165">
        <v>1.32</v>
      </c>
      <c r="I233" s="166"/>
      <c r="L233" s="162"/>
      <c r="M233" s="167"/>
      <c r="N233" s="168"/>
      <c r="O233" s="168"/>
      <c r="P233" s="168"/>
      <c r="Q233" s="168"/>
      <c r="R233" s="168"/>
      <c r="S233" s="168"/>
      <c r="T233" s="169"/>
      <c r="AT233" s="163" t="s">
        <v>131</v>
      </c>
      <c r="AU233" s="163" t="s">
        <v>79</v>
      </c>
      <c r="AV233" s="13" t="s">
        <v>79</v>
      </c>
      <c r="AW233" s="13" t="s">
        <v>29</v>
      </c>
      <c r="AX233" s="13" t="s">
        <v>72</v>
      </c>
      <c r="AY233" s="163" t="s">
        <v>105</v>
      </c>
    </row>
    <row r="234" spans="1:65" s="13" customFormat="1" ht="11.25">
      <c r="B234" s="162"/>
      <c r="D234" s="155" t="s">
        <v>131</v>
      </c>
      <c r="E234" s="163" t="s">
        <v>1</v>
      </c>
      <c r="F234" s="164" t="s">
        <v>391</v>
      </c>
      <c r="H234" s="165">
        <v>1.08</v>
      </c>
      <c r="I234" s="166"/>
      <c r="L234" s="162"/>
      <c r="M234" s="167"/>
      <c r="N234" s="168"/>
      <c r="O234" s="168"/>
      <c r="P234" s="168"/>
      <c r="Q234" s="168"/>
      <c r="R234" s="168"/>
      <c r="S234" s="168"/>
      <c r="T234" s="169"/>
      <c r="AT234" s="163" t="s">
        <v>131</v>
      </c>
      <c r="AU234" s="163" t="s">
        <v>79</v>
      </c>
      <c r="AV234" s="13" t="s">
        <v>79</v>
      </c>
      <c r="AW234" s="13" t="s">
        <v>29</v>
      </c>
      <c r="AX234" s="13" t="s">
        <v>72</v>
      </c>
      <c r="AY234" s="163" t="s">
        <v>105</v>
      </c>
    </row>
    <row r="235" spans="1:65" s="13" customFormat="1" ht="11.25">
      <c r="B235" s="162"/>
      <c r="D235" s="155" t="s">
        <v>131</v>
      </c>
      <c r="E235" s="163" t="s">
        <v>1</v>
      </c>
      <c r="F235" s="164" t="s">
        <v>392</v>
      </c>
      <c r="H235" s="165">
        <v>0.98</v>
      </c>
      <c r="I235" s="166"/>
      <c r="L235" s="162"/>
      <c r="M235" s="167"/>
      <c r="N235" s="168"/>
      <c r="O235" s="168"/>
      <c r="P235" s="168"/>
      <c r="Q235" s="168"/>
      <c r="R235" s="168"/>
      <c r="S235" s="168"/>
      <c r="T235" s="169"/>
      <c r="AT235" s="163" t="s">
        <v>131</v>
      </c>
      <c r="AU235" s="163" t="s">
        <v>79</v>
      </c>
      <c r="AV235" s="13" t="s">
        <v>79</v>
      </c>
      <c r="AW235" s="13" t="s">
        <v>29</v>
      </c>
      <c r="AX235" s="13" t="s">
        <v>72</v>
      </c>
      <c r="AY235" s="163" t="s">
        <v>105</v>
      </c>
    </row>
    <row r="236" spans="1:65" s="13" customFormat="1" ht="11.25">
      <c r="B236" s="162"/>
      <c r="D236" s="155" t="s">
        <v>131</v>
      </c>
      <c r="E236" s="163" t="s">
        <v>1</v>
      </c>
      <c r="F236" s="164" t="s">
        <v>393</v>
      </c>
      <c r="H236" s="165">
        <v>0.89</v>
      </c>
      <c r="I236" s="166"/>
      <c r="L236" s="162"/>
      <c r="M236" s="167"/>
      <c r="N236" s="168"/>
      <c r="O236" s="168"/>
      <c r="P236" s="168"/>
      <c r="Q236" s="168"/>
      <c r="R236" s="168"/>
      <c r="S236" s="168"/>
      <c r="T236" s="169"/>
      <c r="AT236" s="163" t="s">
        <v>131</v>
      </c>
      <c r="AU236" s="163" t="s">
        <v>79</v>
      </c>
      <c r="AV236" s="13" t="s">
        <v>79</v>
      </c>
      <c r="AW236" s="13" t="s">
        <v>29</v>
      </c>
      <c r="AX236" s="13" t="s">
        <v>72</v>
      </c>
      <c r="AY236" s="163" t="s">
        <v>105</v>
      </c>
    </row>
    <row r="237" spans="1:65" s="15" customFormat="1" ht="11.25">
      <c r="B237" s="177"/>
      <c r="D237" s="155" t="s">
        <v>131</v>
      </c>
      <c r="E237" s="178" t="s">
        <v>1</v>
      </c>
      <c r="F237" s="179" t="s">
        <v>145</v>
      </c>
      <c r="H237" s="180">
        <v>4.2699999999999996</v>
      </c>
      <c r="I237" s="181"/>
      <c r="L237" s="177"/>
      <c r="M237" s="182"/>
      <c r="N237" s="183"/>
      <c r="O237" s="183"/>
      <c r="P237" s="183"/>
      <c r="Q237" s="183"/>
      <c r="R237" s="183"/>
      <c r="S237" s="183"/>
      <c r="T237" s="184"/>
      <c r="AT237" s="178" t="s">
        <v>131</v>
      </c>
      <c r="AU237" s="178" t="s">
        <v>79</v>
      </c>
      <c r="AV237" s="15" t="s">
        <v>107</v>
      </c>
      <c r="AW237" s="15" t="s">
        <v>29</v>
      </c>
      <c r="AX237" s="15" t="s">
        <v>78</v>
      </c>
      <c r="AY237" s="178" t="s">
        <v>105</v>
      </c>
    </row>
    <row r="238" spans="1:65" s="2" customFormat="1" ht="24.2" customHeight="1">
      <c r="A238" s="32"/>
      <c r="B238" s="141"/>
      <c r="C238" s="142" t="s">
        <v>124</v>
      </c>
      <c r="D238" s="142" t="s">
        <v>106</v>
      </c>
      <c r="E238" s="143" t="s">
        <v>394</v>
      </c>
      <c r="F238" s="144" t="s">
        <v>395</v>
      </c>
      <c r="G238" s="145" t="s">
        <v>133</v>
      </c>
      <c r="H238" s="146">
        <v>50.2</v>
      </c>
      <c r="I238" s="147"/>
      <c r="J238" s="148">
        <f>ROUND(I238*H238,2)</f>
        <v>0</v>
      </c>
      <c r="K238" s="144" t="s">
        <v>130</v>
      </c>
      <c r="L238" s="33"/>
      <c r="M238" s="149" t="s">
        <v>1</v>
      </c>
      <c r="N238" s="150" t="s">
        <v>37</v>
      </c>
      <c r="O238" s="58"/>
      <c r="P238" s="151">
        <f>O238*H238</f>
        <v>0</v>
      </c>
      <c r="Q238" s="151">
        <v>3.465E-2</v>
      </c>
      <c r="R238" s="151">
        <f>Q238*H238</f>
        <v>1.73943</v>
      </c>
      <c r="S238" s="151">
        <v>0</v>
      </c>
      <c r="T238" s="152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53" t="s">
        <v>107</v>
      </c>
      <c r="AT238" s="153" t="s">
        <v>106</v>
      </c>
      <c r="AU238" s="153" t="s">
        <v>79</v>
      </c>
      <c r="AY238" s="17" t="s">
        <v>105</v>
      </c>
      <c r="BE238" s="154">
        <f>IF(N238="základní",J238,0)</f>
        <v>0</v>
      </c>
      <c r="BF238" s="154">
        <f>IF(N238="snížená",J238,0)</f>
        <v>0</v>
      </c>
      <c r="BG238" s="154">
        <f>IF(N238="zákl. přenesená",J238,0)</f>
        <v>0</v>
      </c>
      <c r="BH238" s="154">
        <f>IF(N238="sníž. přenesená",J238,0)</f>
        <v>0</v>
      </c>
      <c r="BI238" s="154">
        <f>IF(N238="nulová",J238,0)</f>
        <v>0</v>
      </c>
      <c r="BJ238" s="17" t="s">
        <v>78</v>
      </c>
      <c r="BK238" s="154">
        <f>ROUND(I238*H238,2)</f>
        <v>0</v>
      </c>
      <c r="BL238" s="17" t="s">
        <v>107</v>
      </c>
      <c r="BM238" s="153" t="s">
        <v>396</v>
      </c>
    </row>
    <row r="239" spans="1:65" s="2" customFormat="1" ht="39">
      <c r="A239" s="32"/>
      <c r="B239" s="33"/>
      <c r="C239" s="32"/>
      <c r="D239" s="155" t="s">
        <v>108</v>
      </c>
      <c r="E239" s="32"/>
      <c r="F239" s="156" t="s">
        <v>397</v>
      </c>
      <c r="G239" s="32"/>
      <c r="H239" s="32"/>
      <c r="I239" s="157"/>
      <c r="J239" s="32"/>
      <c r="K239" s="32"/>
      <c r="L239" s="33"/>
      <c r="M239" s="158"/>
      <c r="N239" s="159"/>
      <c r="O239" s="58"/>
      <c r="P239" s="58"/>
      <c r="Q239" s="58"/>
      <c r="R239" s="58"/>
      <c r="S239" s="58"/>
      <c r="T239" s="59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T239" s="17" t="s">
        <v>108</v>
      </c>
      <c r="AU239" s="17" t="s">
        <v>79</v>
      </c>
    </row>
    <row r="240" spans="1:65" s="13" customFormat="1" ht="22.5">
      <c r="B240" s="162"/>
      <c r="D240" s="155" t="s">
        <v>131</v>
      </c>
      <c r="E240" s="163" t="s">
        <v>1</v>
      </c>
      <c r="F240" s="164" t="s">
        <v>398</v>
      </c>
      <c r="H240" s="165">
        <v>50.2</v>
      </c>
      <c r="I240" s="166"/>
      <c r="L240" s="162"/>
      <c r="M240" s="167"/>
      <c r="N240" s="168"/>
      <c r="O240" s="168"/>
      <c r="P240" s="168"/>
      <c r="Q240" s="168"/>
      <c r="R240" s="168"/>
      <c r="S240" s="168"/>
      <c r="T240" s="169"/>
      <c r="AT240" s="163" t="s">
        <v>131</v>
      </c>
      <c r="AU240" s="163" t="s">
        <v>79</v>
      </c>
      <c r="AV240" s="13" t="s">
        <v>79</v>
      </c>
      <c r="AW240" s="13" t="s">
        <v>29</v>
      </c>
      <c r="AX240" s="13" t="s">
        <v>78</v>
      </c>
      <c r="AY240" s="163" t="s">
        <v>105</v>
      </c>
    </row>
    <row r="241" spans="1:65" s="2" customFormat="1" ht="37.9" customHeight="1">
      <c r="A241" s="32"/>
      <c r="B241" s="141"/>
      <c r="C241" s="185" t="s">
        <v>170</v>
      </c>
      <c r="D241" s="185" t="s">
        <v>147</v>
      </c>
      <c r="E241" s="186" t="s">
        <v>399</v>
      </c>
      <c r="F241" s="187" t="s">
        <v>400</v>
      </c>
      <c r="G241" s="188" t="s">
        <v>133</v>
      </c>
      <c r="H241" s="189">
        <v>50.2</v>
      </c>
      <c r="I241" s="190"/>
      <c r="J241" s="191">
        <f>ROUND(I241*H241,2)</f>
        <v>0</v>
      </c>
      <c r="K241" s="187" t="s">
        <v>1</v>
      </c>
      <c r="L241" s="192"/>
      <c r="M241" s="193" t="s">
        <v>1</v>
      </c>
      <c r="N241" s="194" t="s">
        <v>37</v>
      </c>
      <c r="O241" s="58"/>
      <c r="P241" s="151">
        <f>O241*H241</f>
        <v>0</v>
      </c>
      <c r="Q241" s="151">
        <v>0.09</v>
      </c>
      <c r="R241" s="151">
        <f>Q241*H241</f>
        <v>4.5179999999999998</v>
      </c>
      <c r="S241" s="151">
        <v>0</v>
      </c>
      <c r="T241" s="152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53" t="s">
        <v>111</v>
      </c>
      <c r="AT241" s="153" t="s">
        <v>147</v>
      </c>
      <c r="AU241" s="153" t="s">
        <v>79</v>
      </c>
      <c r="AY241" s="17" t="s">
        <v>105</v>
      </c>
      <c r="BE241" s="154">
        <f>IF(N241="základní",J241,0)</f>
        <v>0</v>
      </c>
      <c r="BF241" s="154">
        <f>IF(N241="snížená",J241,0)</f>
        <v>0</v>
      </c>
      <c r="BG241" s="154">
        <f>IF(N241="zákl. přenesená",J241,0)</f>
        <v>0</v>
      </c>
      <c r="BH241" s="154">
        <f>IF(N241="sníž. přenesená",J241,0)</f>
        <v>0</v>
      </c>
      <c r="BI241" s="154">
        <f>IF(N241="nulová",J241,0)</f>
        <v>0</v>
      </c>
      <c r="BJ241" s="17" t="s">
        <v>78</v>
      </c>
      <c r="BK241" s="154">
        <f>ROUND(I241*H241,2)</f>
        <v>0</v>
      </c>
      <c r="BL241" s="17" t="s">
        <v>107</v>
      </c>
      <c r="BM241" s="153" t="s">
        <v>401</v>
      </c>
    </row>
    <row r="242" spans="1:65" s="2" customFormat="1" ht="19.5">
      <c r="A242" s="32"/>
      <c r="B242" s="33"/>
      <c r="C242" s="32"/>
      <c r="D242" s="155" t="s">
        <v>108</v>
      </c>
      <c r="E242" s="32"/>
      <c r="F242" s="156" t="s">
        <v>400</v>
      </c>
      <c r="G242" s="32"/>
      <c r="H242" s="32"/>
      <c r="I242" s="157"/>
      <c r="J242" s="32"/>
      <c r="K242" s="32"/>
      <c r="L242" s="33"/>
      <c r="M242" s="158"/>
      <c r="N242" s="159"/>
      <c r="O242" s="58"/>
      <c r="P242" s="58"/>
      <c r="Q242" s="58"/>
      <c r="R242" s="58"/>
      <c r="S242" s="58"/>
      <c r="T242" s="59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T242" s="17" t="s">
        <v>108</v>
      </c>
      <c r="AU242" s="17" t="s">
        <v>79</v>
      </c>
    </row>
    <row r="243" spans="1:65" s="2" customFormat="1" ht="16.5" customHeight="1">
      <c r="A243" s="32"/>
      <c r="B243" s="141"/>
      <c r="C243" s="185" t="s">
        <v>125</v>
      </c>
      <c r="D243" s="185" t="s">
        <v>147</v>
      </c>
      <c r="E243" s="186" t="s">
        <v>402</v>
      </c>
      <c r="F243" s="187" t="s">
        <v>403</v>
      </c>
      <c r="G243" s="188" t="s">
        <v>178</v>
      </c>
      <c r="H243" s="189">
        <v>201</v>
      </c>
      <c r="I243" s="190"/>
      <c r="J243" s="191">
        <f>ROUND(I243*H243,2)</f>
        <v>0</v>
      </c>
      <c r="K243" s="187" t="s">
        <v>404</v>
      </c>
      <c r="L243" s="192"/>
      <c r="M243" s="193" t="s">
        <v>1</v>
      </c>
      <c r="N243" s="194" t="s">
        <v>37</v>
      </c>
      <c r="O243" s="58"/>
      <c r="P243" s="151">
        <f>O243*H243</f>
        <v>0</v>
      </c>
      <c r="Q243" s="151">
        <v>1.8000000000000001E-4</v>
      </c>
      <c r="R243" s="151">
        <f>Q243*H243</f>
        <v>3.6180000000000004E-2</v>
      </c>
      <c r="S243" s="151">
        <v>0</v>
      </c>
      <c r="T243" s="152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53" t="s">
        <v>111</v>
      </c>
      <c r="AT243" s="153" t="s">
        <v>147</v>
      </c>
      <c r="AU243" s="153" t="s">
        <v>79</v>
      </c>
      <c r="AY243" s="17" t="s">
        <v>105</v>
      </c>
      <c r="BE243" s="154">
        <f>IF(N243="základní",J243,0)</f>
        <v>0</v>
      </c>
      <c r="BF243" s="154">
        <f>IF(N243="snížená",J243,0)</f>
        <v>0</v>
      </c>
      <c r="BG243" s="154">
        <f>IF(N243="zákl. přenesená",J243,0)</f>
        <v>0</v>
      </c>
      <c r="BH243" s="154">
        <f>IF(N243="sníž. přenesená",J243,0)</f>
        <v>0</v>
      </c>
      <c r="BI243" s="154">
        <f>IF(N243="nulová",J243,0)</f>
        <v>0</v>
      </c>
      <c r="BJ243" s="17" t="s">
        <v>78</v>
      </c>
      <c r="BK243" s="154">
        <f>ROUND(I243*H243,2)</f>
        <v>0</v>
      </c>
      <c r="BL243" s="17" t="s">
        <v>107</v>
      </c>
      <c r="BM243" s="153" t="s">
        <v>405</v>
      </c>
    </row>
    <row r="244" spans="1:65" s="13" customFormat="1" ht="11.25">
      <c r="B244" s="162"/>
      <c r="D244" s="155" t="s">
        <v>131</v>
      </c>
      <c r="E244" s="163" t="s">
        <v>1</v>
      </c>
      <c r="F244" s="164" t="s">
        <v>406</v>
      </c>
      <c r="H244" s="165">
        <v>201</v>
      </c>
      <c r="I244" s="166"/>
      <c r="L244" s="162"/>
      <c r="M244" s="167"/>
      <c r="N244" s="168"/>
      <c r="O244" s="168"/>
      <c r="P244" s="168"/>
      <c r="Q244" s="168"/>
      <c r="R244" s="168"/>
      <c r="S244" s="168"/>
      <c r="T244" s="169"/>
      <c r="AT244" s="163" t="s">
        <v>131</v>
      </c>
      <c r="AU244" s="163" t="s">
        <v>79</v>
      </c>
      <c r="AV244" s="13" t="s">
        <v>79</v>
      </c>
      <c r="AW244" s="13" t="s">
        <v>29</v>
      </c>
      <c r="AX244" s="13" t="s">
        <v>78</v>
      </c>
      <c r="AY244" s="163" t="s">
        <v>105</v>
      </c>
    </row>
    <row r="245" spans="1:65" s="2" customFormat="1" ht="24.2" customHeight="1">
      <c r="A245" s="32"/>
      <c r="B245" s="141"/>
      <c r="C245" s="142" t="s">
        <v>189</v>
      </c>
      <c r="D245" s="142" t="s">
        <v>106</v>
      </c>
      <c r="E245" s="143" t="s">
        <v>407</v>
      </c>
      <c r="F245" s="144" t="s">
        <v>408</v>
      </c>
      <c r="G245" s="145" t="s">
        <v>143</v>
      </c>
      <c r="H245" s="146">
        <v>18.48</v>
      </c>
      <c r="I245" s="147"/>
      <c r="J245" s="148">
        <f>ROUND(I245*H245,2)</f>
        <v>0</v>
      </c>
      <c r="K245" s="144" t="s">
        <v>130</v>
      </c>
      <c r="L245" s="33"/>
      <c r="M245" s="149" t="s">
        <v>1</v>
      </c>
      <c r="N245" s="150" t="s">
        <v>37</v>
      </c>
      <c r="O245" s="58"/>
      <c r="P245" s="151">
        <f>O245*H245</f>
        <v>0</v>
      </c>
      <c r="Q245" s="151">
        <v>0</v>
      </c>
      <c r="R245" s="151">
        <f>Q245*H245</f>
        <v>0</v>
      </c>
      <c r="S245" s="151">
        <v>0</v>
      </c>
      <c r="T245" s="152">
        <f>S245*H245</f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53" t="s">
        <v>107</v>
      </c>
      <c r="AT245" s="153" t="s">
        <v>106</v>
      </c>
      <c r="AU245" s="153" t="s">
        <v>79</v>
      </c>
      <c r="AY245" s="17" t="s">
        <v>105</v>
      </c>
      <c r="BE245" s="154">
        <f>IF(N245="základní",J245,0)</f>
        <v>0</v>
      </c>
      <c r="BF245" s="154">
        <f>IF(N245="snížená",J245,0)</f>
        <v>0</v>
      </c>
      <c r="BG245" s="154">
        <f>IF(N245="zákl. přenesená",J245,0)</f>
        <v>0</v>
      </c>
      <c r="BH245" s="154">
        <f>IF(N245="sníž. přenesená",J245,0)</f>
        <v>0</v>
      </c>
      <c r="BI245" s="154">
        <f>IF(N245="nulová",J245,0)</f>
        <v>0</v>
      </c>
      <c r="BJ245" s="17" t="s">
        <v>78</v>
      </c>
      <c r="BK245" s="154">
        <f>ROUND(I245*H245,2)</f>
        <v>0</v>
      </c>
      <c r="BL245" s="17" t="s">
        <v>107</v>
      </c>
      <c r="BM245" s="153" t="s">
        <v>409</v>
      </c>
    </row>
    <row r="246" spans="1:65" s="2" customFormat="1" ht="19.5">
      <c r="A246" s="32"/>
      <c r="B246" s="33"/>
      <c r="C246" s="32"/>
      <c r="D246" s="155" t="s">
        <v>108</v>
      </c>
      <c r="E246" s="32"/>
      <c r="F246" s="156" t="s">
        <v>410</v>
      </c>
      <c r="G246" s="32"/>
      <c r="H246" s="32"/>
      <c r="I246" s="157"/>
      <c r="J246" s="32"/>
      <c r="K246" s="32"/>
      <c r="L246" s="33"/>
      <c r="M246" s="158"/>
      <c r="N246" s="159"/>
      <c r="O246" s="58"/>
      <c r="P246" s="58"/>
      <c r="Q246" s="58"/>
      <c r="R246" s="58"/>
      <c r="S246" s="58"/>
      <c r="T246" s="59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T246" s="17" t="s">
        <v>108</v>
      </c>
      <c r="AU246" s="17" t="s">
        <v>79</v>
      </c>
    </row>
    <row r="247" spans="1:65" s="13" customFormat="1" ht="11.25">
      <c r="B247" s="162"/>
      <c r="D247" s="155" t="s">
        <v>131</v>
      </c>
      <c r="E247" s="163" t="s">
        <v>1</v>
      </c>
      <c r="F247" s="164" t="s">
        <v>411</v>
      </c>
      <c r="H247" s="165">
        <v>18.48</v>
      </c>
      <c r="I247" s="166"/>
      <c r="L247" s="162"/>
      <c r="M247" s="167"/>
      <c r="N247" s="168"/>
      <c r="O247" s="168"/>
      <c r="P247" s="168"/>
      <c r="Q247" s="168"/>
      <c r="R247" s="168"/>
      <c r="S247" s="168"/>
      <c r="T247" s="169"/>
      <c r="AT247" s="163" t="s">
        <v>131</v>
      </c>
      <c r="AU247" s="163" t="s">
        <v>79</v>
      </c>
      <c r="AV247" s="13" t="s">
        <v>79</v>
      </c>
      <c r="AW247" s="13" t="s">
        <v>29</v>
      </c>
      <c r="AX247" s="13" t="s">
        <v>78</v>
      </c>
      <c r="AY247" s="163" t="s">
        <v>105</v>
      </c>
    </row>
    <row r="248" spans="1:65" s="2" customFormat="1" ht="24.2" customHeight="1">
      <c r="A248" s="32"/>
      <c r="B248" s="141"/>
      <c r="C248" s="142" t="s">
        <v>126</v>
      </c>
      <c r="D248" s="142" t="s">
        <v>106</v>
      </c>
      <c r="E248" s="143" t="s">
        <v>412</v>
      </c>
      <c r="F248" s="144" t="s">
        <v>413</v>
      </c>
      <c r="G248" s="145" t="s">
        <v>143</v>
      </c>
      <c r="H248" s="146">
        <v>15.4</v>
      </c>
      <c r="I248" s="147"/>
      <c r="J248" s="148">
        <f>ROUND(I248*H248,2)</f>
        <v>0</v>
      </c>
      <c r="K248" s="144" t="s">
        <v>130</v>
      </c>
      <c r="L248" s="33"/>
      <c r="M248" s="149" t="s">
        <v>1</v>
      </c>
      <c r="N248" s="150" t="s">
        <v>37</v>
      </c>
      <c r="O248" s="58"/>
      <c r="P248" s="151">
        <f>O248*H248</f>
        <v>0</v>
      </c>
      <c r="Q248" s="151">
        <v>0</v>
      </c>
      <c r="R248" s="151">
        <f>Q248*H248</f>
        <v>0</v>
      </c>
      <c r="S248" s="151">
        <v>0</v>
      </c>
      <c r="T248" s="152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53" t="s">
        <v>107</v>
      </c>
      <c r="AT248" s="153" t="s">
        <v>106</v>
      </c>
      <c r="AU248" s="153" t="s">
        <v>79</v>
      </c>
      <c r="AY248" s="17" t="s">
        <v>105</v>
      </c>
      <c r="BE248" s="154">
        <f>IF(N248="základní",J248,0)</f>
        <v>0</v>
      </c>
      <c r="BF248" s="154">
        <f>IF(N248="snížená",J248,0)</f>
        <v>0</v>
      </c>
      <c r="BG248" s="154">
        <f>IF(N248="zákl. přenesená",J248,0)</f>
        <v>0</v>
      </c>
      <c r="BH248" s="154">
        <f>IF(N248="sníž. přenesená",J248,0)</f>
        <v>0</v>
      </c>
      <c r="BI248" s="154">
        <f>IF(N248="nulová",J248,0)</f>
        <v>0</v>
      </c>
      <c r="BJ248" s="17" t="s">
        <v>78</v>
      </c>
      <c r="BK248" s="154">
        <f>ROUND(I248*H248,2)</f>
        <v>0</v>
      </c>
      <c r="BL248" s="17" t="s">
        <v>107</v>
      </c>
      <c r="BM248" s="153" t="s">
        <v>414</v>
      </c>
    </row>
    <row r="249" spans="1:65" s="2" customFormat="1" ht="19.5">
      <c r="A249" s="32"/>
      <c r="B249" s="33"/>
      <c r="C249" s="32"/>
      <c r="D249" s="155" t="s">
        <v>108</v>
      </c>
      <c r="E249" s="32"/>
      <c r="F249" s="156" t="s">
        <v>415</v>
      </c>
      <c r="G249" s="32"/>
      <c r="H249" s="32"/>
      <c r="I249" s="157"/>
      <c r="J249" s="32"/>
      <c r="K249" s="32"/>
      <c r="L249" s="33"/>
      <c r="M249" s="158"/>
      <c r="N249" s="159"/>
      <c r="O249" s="58"/>
      <c r="P249" s="58"/>
      <c r="Q249" s="58"/>
      <c r="R249" s="58"/>
      <c r="S249" s="58"/>
      <c r="T249" s="59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7" t="s">
        <v>108</v>
      </c>
      <c r="AU249" s="17" t="s">
        <v>79</v>
      </c>
    </row>
    <row r="250" spans="1:65" s="13" customFormat="1" ht="11.25">
      <c r="B250" s="162"/>
      <c r="D250" s="155" t="s">
        <v>131</v>
      </c>
      <c r="E250" s="163" t="s">
        <v>1</v>
      </c>
      <c r="F250" s="164" t="s">
        <v>416</v>
      </c>
      <c r="H250" s="165">
        <v>15.4</v>
      </c>
      <c r="I250" s="166"/>
      <c r="L250" s="162"/>
      <c r="M250" s="167"/>
      <c r="N250" s="168"/>
      <c r="O250" s="168"/>
      <c r="P250" s="168"/>
      <c r="Q250" s="168"/>
      <c r="R250" s="168"/>
      <c r="S250" s="168"/>
      <c r="T250" s="169"/>
      <c r="AT250" s="163" t="s">
        <v>131</v>
      </c>
      <c r="AU250" s="163" t="s">
        <v>79</v>
      </c>
      <c r="AV250" s="13" t="s">
        <v>79</v>
      </c>
      <c r="AW250" s="13" t="s">
        <v>29</v>
      </c>
      <c r="AX250" s="13" t="s">
        <v>78</v>
      </c>
      <c r="AY250" s="163" t="s">
        <v>105</v>
      </c>
    </row>
    <row r="251" spans="1:65" s="2" customFormat="1" ht="24.2" customHeight="1">
      <c r="A251" s="32"/>
      <c r="B251" s="141"/>
      <c r="C251" s="142" t="s">
        <v>192</v>
      </c>
      <c r="D251" s="142" t="s">
        <v>106</v>
      </c>
      <c r="E251" s="143" t="s">
        <v>417</v>
      </c>
      <c r="F251" s="144" t="s">
        <v>418</v>
      </c>
      <c r="G251" s="145" t="s">
        <v>143</v>
      </c>
      <c r="H251" s="146">
        <v>60</v>
      </c>
      <c r="I251" s="147"/>
      <c r="J251" s="148">
        <f>ROUND(I251*H251,2)</f>
        <v>0</v>
      </c>
      <c r="K251" s="144" t="s">
        <v>130</v>
      </c>
      <c r="L251" s="33"/>
      <c r="M251" s="149" t="s">
        <v>1</v>
      </c>
      <c r="N251" s="150" t="s">
        <v>37</v>
      </c>
      <c r="O251" s="58"/>
      <c r="P251" s="151">
        <f>O251*H251</f>
        <v>0</v>
      </c>
      <c r="Q251" s="151">
        <v>2.102E-2</v>
      </c>
      <c r="R251" s="151">
        <f>Q251*H251</f>
        <v>1.2612000000000001</v>
      </c>
      <c r="S251" s="151">
        <v>0</v>
      </c>
      <c r="T251" s="152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53" t="s">
        <v>107</v>
      </c>
      <c r="AT251" s="153" t="s">
        <v>106</v>
      </c>
      <c r="AU251" s="153" t="s">
        <v>79</v>
      </c>
      <c r="AY251" s="17" t="s">
        <v>105</v>
      </c>
      <c r="BE251" s="154">
        <f>IF(N251="základní",J251,0)</f>
        <v>0</v>
      </c>
      <c r="BF251" s="154">
        <f>IF(N251="snížená",J251,0)</f>
        <v>0</v>
      </c>
      <c r="BG251" s="154">
        <f>IF(N251="zákl. přenesená",J251,0)</f>
        <v>0</v>
      </c>
      <c r="BH251" s="154">
        <f>IF(N251="sníž. přenesená",J251,0)</f>
        <v>0</v>
      </c>
      <c r="BI251" s="154">
        <f>IF(N251="nulová",J251,0)</f>
        <v>0</v>
      </c>
      <c r="BJ251" s="17" t="s">
        <v>78</v>
      </c>
      <c r="BK251" s="154">
        <f>ROUND(I251*H251,2)</f>
        <v>0</v>
      </c>
      <c r="BL251" s="17" t="s">
        <v>107</v>
      </c>
      <c r="BM251" s="153" t="s">
        <v>419</v>
      </c>
    </row>
    <row r="252" spans="1:65" s="2" customFormat="1" ht="19.5">
      <c r="A252" s="32"/>
      <c r="B252" s="33"/>
      <c r="C252" s="32"/>
      <c r="D252" s="155" t="s">
        <v>108</v>
      </c>
      <c r="E252" s="32"/>
      <c r="F252" s="156" t="s">
        <v>420</v>
      </c>
      <c r="G252" s="32"/>
      <c r="H252" s="32"/>
      <c r="I252" s="157"/>
      <c r="J252" s="32"/>
      <c r="K252" s="32"/>
      <c r="L252" s="33"/>
      <c r="M252" s="158"/>
      <c r="N252" s="159"/>
      <c r="O252" s="58"/>
      <c r="P252" s="58"/>
      <c r="Q252" s="58"/>
      <c r="R252" s="58"/>
      <c r="S252" s="58"/>
      <c r="T252" s="59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7" t="s">
        <v>108</v>
      </c>
      <c r="AU252" s="17" t="s">
        <v>79</v>
      </c>
    </row>
    <row r="253" spans="1:65" s="13" customFormat="1" ht="22.5">
      <c r="B253" s="162"/>
      <c r="D253" s="155" t="s">
        <v>131</v>
      </c>
      <c r="E253" s="163" t="s">
        <v>1</v>
      </c>
      <c r="F253" s="164" t="s">
        <v>421</v>
      </c>
      <c r="H253" s="165">
        <v>60</v>
      </c>
      <c r="I253" s="166"/>
      <c r="L253" s="162"/>
      <c r="M253" s="167"/>
      <c r="N253" s="168"/>
      <c r="O253" s="168"/>
      <c r="P253" s="168"/>
      <c r="Q253" s="168"/>
      <c r="R253" s="168"/>
      <c r="S253" s="168"/>
      <c r="T253" s="169"/>
      <c r="AT253" s="163" t="s">
        <v>131</v>
      </c>
      <c r="AU253" s="163" t="s">
        <v>79</v>
      </c>
      <c r="AV253" s="13" t="s">
        <v>79</v>
      </c>
      <c r="AW253" s="13" t="s">
        <v>29</v>
      </c>
      <c r="AX253" s="13" t="s">
        <v>78</v>
      </c>
      <c r="AY253" s="163" t="s">
        <v>105</v>
      </c>
    </row>
    <row r="254" spans="1:65" s="12" customFormat="1" ht="22.9" customHeight="1">
      <c r="B254" s="130"/>
      <c r="D254" s="131" t="s">
        <v>71</v>
      </c>
      <c r="E254" s="160" t="s">
        <v>104</v>
      </c>
      <c r="F254" s="160" t="s">
        <v>146</v>
      </c>
      <c r="I254" s="133"/>
      <c r="J254" s="161">
        <f>BK254</f>
        <v>0</v>
      </c>
      <c r="L254" s="130"/>
      <c r="M254" s="135"/>
      <c r="N254" s="136"/>
      <c r="O254" s="136"/>
      <c r="P254" s="137">
        <f>SUM(P255:P260)</f>
        <v>0</v>
      </c>
      <c r="Q254" s="136"/>
      <c r="R254" s="137">
        <f>SUM(R255:R260)</f>
        <v>11.676005</v>
      </c>
      <c r="S254" s="136"/>
      <c r="T254" s="138">
        <f>SUM(T255:T260)</f>
        <v>0</v>
      </c>
      <c r="AR254" s="131" t="s">
        <v>78</v>
      </c>
      <c r="AT254" s="139" t="s">
        <v>71</v>
      </c>
      <c r="AU254" s="139" t="s">
        <v>78</v>
      </c>
      <c r="AY254" s="131" t="s">
        <v>105</v>
      </c>
      <c r="BK254" s="140">
        <f>SUM(BK255:BK260)</f>
        <v>0</v>
      </c>
    </row>
    <row r="255" spans="1:65" s="2" customFormat="1" ht="33" customHeight="1">
      <c r="A255" s="32"/>
      <c r="B255" s="141"/>
      <c r="C255" s="142" t="s">
        <v>127</v>
      </c>
      <c r="D255" s="142" t="s">
        <v>106</v>
      </c>
      <c r="E255" s="143" t="s">
        <v>422</v>
      </c>
      <c r="F255" s="144" t="s">
        <v>423</v>
      </c>
      <c r="G255" s="145" t="s">
        <v>143</v>
      </c>
      <c r="H255" s="146">
        <v>48.64</v>
      </c>
      <c r="I255" s="147"/>
      <c r="J255" s="148">
        <f>ROUND(I255*H255,2)</f>
        <v>0</v>
      </c>
      <c r="K255" s="144" t="s">
        <v>130</v>
      </c>
      <c r="L255" s="33"/>
      <c r="M255" s="149" t="s">
        <v>1</v>
      </c>
      <c r="N255" s="150" t="s">
        <v>37</v>
      </c>
      <c r="O255" s="58"/>
      <c r="P255" s="151">
        <f>O255*H255</f>
        <v>0</v>
      </c>
      <c r="Q255" s="151">
        <v>0.10100000000000001</v>
      </c>
      <c r="R255" s="151">
        <f>Q255*H255</f>
        <v>4.9126400000000006</v>
      </c>
      <c r="S255" s="151">
        <v>0</v>
      </c>
      <c r="T255" s="152">
        <f>S255*H255</f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53" t="s">
        <v>107</v>
      </c>
      <c r="AT255" s="153" t="s">
        <v>106</v>
      </c>
      <c r="AU255" s="153" t="s">
        <v>79</v>
      </c>
      <c r="AY255" s="17" t="s">
        <v>105</v>
      </c>
      <c r="BE255" s="154">
        <f>IF(N255="základní",J255,0)</f>
        <v>0</v>
      </c>
      <c r="BF255" s="154">
        <f>IF(N255="snížená",J255,0)</f>
        <v>0</v>
      </c>
      <c r="BG255" s="154">
        <f>IF(N255="zákl. přenesená",J255,0)</f>
        <v>0</v>
      </c>
      <c r="BH255" s="154">
        <f>IF(N255="sníž. přenesená",J255,0)</f>
        <v>0</v>
      </c>
      <c r="BI255" s="154">
        <f>IF(N255="nulová",J255,0)</f>
        <v>0</v>
      </c>
      <c r="BJ255" s="17" t="s">
        <v>78</v>
      </c>
      <c r="BK255" s="154">
        <f>ROUND(I255*H255,2)</f>
        <v>0</v>
      </c>
      <c r="BL255" s="17" t="s">
        <v>107</v>
      </c>
      <c r="BM255" s="153" t="s">
        <v>424</v>
      </c>
    </row>
    <row r="256" spans="1:65" s="2" customFormat="1" ht="48.75">
      <c r="A256" s="32"/>
      <c r="B256" s="33"/>
      <c r="C256" s="32"/>
      <c r="D256" s="155" t="s">
        <v>108</v>
      </c>
      <c r="E256" s="32"/>
      <c r="F256" s="156" t="s">
        <v>425</v>
      </c>
      <c r="G256" s="32"/>
      <c r="H256" s="32"/>
      <c r="I256" s="157"/>
      <c r="J256" s="32"/>
      <c r="K256" s="32"/>
      <c r="L256" s="33"/>
      <c r="M256" s="158"/>
      <c r="N256" s="159"/>
      <c r="O256" s="58"/>
      <c r="P256" s="58"/>
      <c r="Q256" s="58"/>
      <c r="R256" s="58"/>
      <c r="S256" s="58"/>
      <c r="T256" s="59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T256" s="17" t="s">
        <v>108</v>
      </c>
      <c r="AU256" s="17" t="s">
        <v>79</v>
      </c>
    </row>
    <row r="257" spans="1:65" s="13" customFormat="1" ht="22.5">
      <c r="B257" s="162"/>
      <c r="D257" s="155" t="s">
        <v>131</v>
      </c>
      <c r="E257" s="163" t="s">
        <v>1</v>
      </c>
      <c r="F257" s="164" t="s">
        <v>426</v>
      </c>
      <c r="H257" s="165">
        <v>48.64</v>
      </c>
      <c r="I257" s="166"/>
      <c r="L257" s="162"/>
      <c r="M257" s="167"/>
      <c r="N257" s="168"/>
      <c r="O257" s="168"/>
      <c r="P257" s="168"/>
      <c r="Q257" s="168"/>
      <c r="R257" s="168"/>
      <c r="S257" s="168"/>
      <c r="T257" s="169"/>
      <c r="AT257" s="163" t="s">
        <v>131</v>
      </c>
      <c r="AU257" s="163" t="s">
        <v>79</v>
      </c>
      <c r="AV257" s="13" t="s">
        <v>79</v>
      </c>
      <c r="AW257" s="13" t="s">
        <v>29</v>
      </c>
      <c r="AX257" s="13" t="s">
        <v>78</v>
      </c>
      <c r="AY257" s="163" t="s">
        <v>105</v>
      </c>
    </row>
    <row r="258" spans="1:65" s="2" customFormat="1" ht="16.5" customHeight="1">
      <c r="A258" s="32"/>
      <c r="B258" s="141"/>
      <c r="C258" s="185" t="s">
        <v>195</v>
      </c>
      <c r="D258" s="185" t="s">
        <v>147</v>
      </c>
      <c r="E258" s="186" t="s">
        <v>427</v>
      </c>
      <c r="F258" s="187" t="s">
        <v>428</v>
      </c>
      <c r="G258" s="188" t="s">
        <v>143</v>
      </c>
      <c r="H258" s="189">
        <v>50.098999999999997</v>
      </c>
      <c r="I258" s="190"/>
      <c r="J258" s="191">
        <f>ROUND(I258*H258,2)</f>
        <v>0</v>
      </c>
      <c r="K258" s="187" t="s">
        <v>130</v>
      </c>
      <c r="L258" s="192"/>
      <c r="M258" s="193" t="s">
        <v>1</v>
      </c>
      <c r="N258" s="194" t="s">
        <v>37</v>
      </c>
      <c r="O258" s="58"/>
      <c r="P258" s="151">
        <f>O258*H258</f>
        <v>0</v>
      </c>
      <c r="Q258" s="151">
        <v>0.13500000000000001</v>
      </c>
      <c r="R258" s="151">
        <f>Q258*H258</f>
        <v>6.7633650000000003</v>
      </c>
      <c r="S258" s="151">
        <v>0</v>
      </c>
      <c r="T258" s="152">
        <f>S258*H258</f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53" t="s">
        <v>111</v>
      </c>
      <c r="AT258" s="153" t="s">
        <v>147</v>
      </c>
      <c r="AU258" s="153" t="s">
        <v>79</v>
      </c>
      <c r="AY258" s="17" t="s">
        <v>105</v>
      </c>
      <c r="BE258" s="154">
        <f>IF(N258="základní",J258,0)</f>
        <v>0</v>
      </c>
      <c r="BF258" s="154">
        <f>IF(N258="snížená",J258,0)</f>
        <v>0</v>
      </c>
      <c r="BG258" s="154">
        <f>IF(N258="zákl. přenesená",J258,0)</f>
        <v>0</v>
      </c>
      <c r="BH258" s="154">
        <f>IF(N258="sníž. přenesená",J258,0)</f>
        <v>0</v>
      </c>
      <c r="BI258" s="154">
        <f>IF(N258="nulová",J258,0)</f>
        <v>0</v>
      </c>
      <c r="BJ258" s="17" t="s">
        <v>78</v>
      </c>
      <c r="BK258" s="154">
        <f>ROUND(I258*H258,2)</f>
        <v>0</v>
      </c>
      <c r="BL258" s="17" t="s">
        <v>107</v>
      </c>
      <c r="BM258" s="153" t="s">
        <v>429</v>
      </c>
    </row>
    <row r="259" spans="1:65" s="2" customFormat="1" ht="11.25">
      <c r="A259" s="32"/>
      <c r="B259" s="33"/>
      <c r="C259" s="32"/>
      <c r="D259" s="155" t="s">
        <v>108</v>
      </c>
      <c r="E259" s="32"/>
      <c r="F259" s="156" t="s">
        <v>428</v>
      </c>
      <c r="G259" s="32"/>
      <c r="H259" s="32"/>
      <c r="I259" s="157"/>
      <c r="J259" s="32"/>
      <c r="K259" s="32"/>
      <c r="L259" s="33"/>
      <c r="M259" s="158"/>
      <c r="N259" s="159"/>
      <c r="O259" s="58"/>
      <c r="P259" s="58"/>
      <c r="Q259" s="58"/>
      <c r="R259" s="58"/>
      <c r="S259" s="58"/>
      <c r="T259" s="59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T259" s="17" t="s">
        <v>108</v>
      </c>
      <c r="AU259" s="17" t="s">
        <v>79</v>
      </c>
    </row>
    <row r="260" spans="1:65" s="13" customFormat="1" ht="11.25">
      <c r="B260" s="162"/>
      <c r="D260" s="155" t="s">
        <v>131</v>
      </c>
      <c r="F260" s="164" t="s">
        <v>430</v>
      </c>
      <c r="H260" s="165">
        <v>50.098999999999997</v>
      </c>
      <c r="I260" s="166"/>
      <c r="L260" s="162"/>
      <c r="M260" s="167"/>
      <c r="N260" s="168"/>
      <c r="O260" s="168"/>
      <c r="P260" s="168"/>
      <c r="Q260" s="168"/>
      <c r="R260" s="168"/>
      <c r="S260" s="168"/>
      <c r="T260" s="169"/>
      <c r="AT260" s="163" t="s">
        <v>131</v>
      </c>
      <c r="AU260" s="163" t="s">
        <v>79</v>
      </c>
      <c r="AV260" s="13" t="s">
        <v>79</v>
      </c>
      <c r="AW260" s="13" t="s">
        <v>3</v>
      </c>
      <c r="AX260" s="13" t="s">
        <v>78</v>
      </c>
      <c r="AY260" s="163" t="s">
        <v>105</v>
      </c>
    </row>
    <row r="261" spans="1:65" s="12" customFormat="1" ht="22.9" customHeight="1">
      <c r="B261" s="130"/>
      <c r="D261" s="131" t="s">
        <v>71</v>
      </c>
      <c r="E261" s="160" t="s">
        <v>110</v>
      </c>
      <c r="F261" s="160" t="s">
        <v>431</v>
      </c>
      <c r="I261" s="133"/>
      <c r="J261" s="161">
        <f>BK261</f>
        <v>0</v>
      </c>
      <c r="L261" s="130"/>
      <c r="M261" s="135"/>
      <c r="N261" s="136"/>
      <c r="O261" s="136"/>
      <c r="P261" s="137">
        <f>SUM(P262:P264)</f>
        <v>0</v>
      </c>
      <c r="Q261" s="136"/>
      <c r="R261" s="137">
        <f>SUM(R262:R264)</f>
        <v>3.5860000000000002E-3</v>
      </c>
      <c r="S261" s="136"/>
      <c r="T261" s="138">
        <f>SUM(T262:T264)</f>
        <v>3.2600000000000004E-2</v>
      </c>
      <c r="AR261" s="131" t="s">
        <v>78</v>
      </c>
      <c r="AT261" s="139" t="s">
        <v>71</v>
      </c>
      <c r="AU261" s="139" t="s">
        <v>78</v>
      </c>
      <c r="AY261" s="131" t="s">
        <v>105</v>
      </c>
      <c r="BK261" s="140">
        <f>SUM(BK262:BK264)</f>
        <v>0</v>
      </c>
    </row>
    <row r="262" spans="1:65" s="2" customFormat="1" ht="24.2" customHeight="1">
      <c r="A262" s="32"/>
      <c r="B262" s="141"/>
      <c r="C262" s="142" t="s">
        <v>129</v>
      </c>
      <c r="D262" s="142" t="s">
        <v>106</v>
      </c>
      <c r="E262" s="143" t="s">
        <v>432</v>
      </c>
      <c r="F262" s="144" t="s">
        <v>433</v>
      </c>
      <c r="G262" s="145" t="s">
        <v>143</v>
      </c>
      <c r="H262" s="146">
        <v>16.3</v>
      </c>
      <c r="I262" s="147"/>
      <c r="J262" s="148">
        <f>ROUND(I262*H262,2)</f>
        <v>0</v>
      </c>
      <c r="K262" s="144" t="s">
        <v>130</v>
      </c>
      <c r="L262" s="33"/>
      <c r="M262" s="149" t="s">
        <v>1</v>
      </c>
      <c r="N262" s="150" t="s">
        <v>37</v>
      </c>
      <c r="O262" s="58"/>
      <c r="P262" s="151">
        <f>O262*H262</f>
        <v>0</v>
      </c>
      <c r="Q262" s="151">
        <v>2.2000000000000001E-4</v>
      </c>
      <c r="R262" s="151">
        <f>Q262*H262</f>
        <v>3.5860000000000002E-3</v>
      </c>
      <c r="S262" s="151">
        <v>2E-3</v>
      </c>
      <c r="T262" s="152">
        <f>S262*H262</f>
        <v>3.2600000000000004E-2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53" t="s">
        <v>107</v>
      </c>
      <c r="AT262" s="153" t="s">
        <v>106</v>
      </c>
      <c r="AU262" s="153" t="s">
        <v>79</v>
      </c>
      <c r="AY262" s="17" t="s">
        <v>105</v>
      </c>
      <c r="BE262" s="154">
        <f>IF(N262="základní",J262,0)</f>
        <v>0</v>
      </c>
      <c r="BF262" s="154">
        <f>IF(N262="snížená",J262,0)</f>
        <v>0</v>
      </c>
      <c r="BG262" s="154">
        <f>IF(N262="zákl. přenesená",J262,0)</f>
        <v>0</v>
      </c>
      <c r="BH262" s="154">
        <f>IF(N262="sníž. přenesená",J262,0)</f>
        <v>0</v>
      </c>
      <c r="BI262" s="154">
        <f>IF(N262="nulová",J262,0)</f>
        <v>0</v>
      </c>
      <c r="BJ262" s="17" t="s">
        <v>78</v>
      </c>
      <c r="BK262" s="154">
        <f>ROUND(I262*H262,2)</f>
        <v>0</v>
      </c>
      <c r="BL262" s="17" t="s">
        <v>107</v>
      </c>
      <c r="BM262" s="153" t="s">
        <v>434</v>
      </c>
    </row>
    <row r="263" spans="1:65" s="2" customFormat="1" ht="29.25">
      <c r="A263" s="32"/>
      <c r="B263" s="33"/>
      <c r="C263" s="32"/>
      <c r="D263" s="155" t="s">
        <v>108</v>
      </c>
      <c r="E263" s="32"/>
      <c r="F263" s="156" t="s">
        <v>435</v>
      </c>
      <c r="G263" s="32"/>
      <c r="H263" s="32"/>
      <c r="I263" s="157"/>
      <c r="J263" s="32"/>
      <c r="K263" s="32"/>
      <c r="L263" s="33"/>
      <c r="M263" s="158"/>
      <c r="N263" s="159"/>
      <c r="O263" s="58"/>
      <c r="P263" s="58"/>
      <c r="Q263" s="58"/>
      <c r="R263" s="58"/>
      <c r="S263" s="58"/>
      <c r="T263" s="59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T263" s="17" t="s">
        <v>108</v>
      </c>
      <c r="AU263" s="17" t="s">
        <v>79</v>
      </c>
    </row>
    <row r="264" spans="1:65" s="13" customFormat="1" ht="11.25">
      <c r="B264" s="162"/>
      <c r="D264" s="155" t="s">
        <v>131</v>
      </c>
      <c r="E264" s="163" t="s">
        <v>1</v>
      </c>
      <c r="F264" s="164" t="s">
        <v>436</v>
      </c>
      <c r="H264" s="165">
        <v>16.3</v>
      </c>
      <c r="I264" s="166"/>
      <c r="L264" s="162"/>
      <c r="M264" s="167"/>
      <c r="N264" s="168"/>
      <c r="O264" s="168"/>
      <c r="P264" s="168"/>
      <c r="Q264" s="168"/>
      <c r="R264" s="168"/>
      <c r="S264" s="168"/>
      <c r="T264" s="169"/>
      <c r="AT264" s="163" t="s">
        <v>131</v>
      </c>
      <c r="AU264" s="163" t="s">
        <v>79</v>
      </c>
      <c r="AV264" s="13" t="s">
        <v>79</v>
      </c>
      <c r="AW264" s="13" t="s">
        <v>29</v>
      </c>
      <c r="AX264" s="13" t="s">
        <v>78</v>
      </c>
      <c r="AY264" s="163" t="s">
        <v>105</v>
      </c>
    </row>
    <row r="265" spans="1:65" s="12" customFormat="1" ht="22.9" customHeight="1">
      <c r="B265" s="130"/>
      <c r="D265" s="131" t="s">
        <v>71</v>
      </c>
      <c r="E265" s="160" t="s">
        <v>117</v>
      </c>
      <c r="F265" s="160" t="s">
        <v>148</v>
      </c>
      <c r="I265" s="133"/>
      <c r="J265" s="161">
        <f>BK265</f>
        <v>0</v>
      </c>
      <c r="L265" s="130"/>
      <c r="M265" s="135"/>
      <c r="N265" s="136"/>
      <c r="O265" s="136"/>
      <c r="P265" s="137">
        <f>SUM(P266:P353)</f>
        <v>0</v>
      </c>
      <c r="Q265" s="136"/>
      <c r="R265" s="137">
        <f>SUM(R266:R353)</f>
        <v>66.888714999999991</v>
      </c>
      <c r="S265" s="136"/>
      <c r="T265" s="138">
        <f>SUM(T266:T353)</f>
        <v>1.2671999999999999</v>
      </c>
      <c r="AR265" s="131" t="s">
        <v>78</v>
      </c>
      <c r="AT265" s="139" t="s">
        <v>71</v>
      </c>
      <c r="AU265" s="139" t="s">
        <v>78</v>
      </c>
      <c r="AY265" s="131" t="s">
        <v>105</v>
      </c>
      <c r="BK265" s="140">
        <f>SUM(BK266:BK353)</f>
        <v>0</v>
      </c>
    </row>
    <row r="266" spans="1:65" s="2" customFormat="1" ht="24.2" customHeight="1">
      <c r="A266" s="32"/>
      <c r="B266" s="141"/>
      <c r="C266" s="142" t="s">
        <v>198</v>
      </c>
      <c r="D266" s="142" t="s">
        <v>106</v>
      </c>
      <c r="E266" s="143" t="s">
        <v>437</v>
      </c>
      <c r="F266" s="144" t="s">
        <v>438</v>
      </c>
      <c r="G266" s="145" t="s">
        <v>133</v>
      </c>
      <c r="H266" s="146">
        <v>1.5</v>
      </c>
      <c r="I266" s="147"/>
      <c r="J266" s="148">
        <f>ROUND(I266*H266,2)</f>
        <v>0</v>
      </c>
      <c r="K266" s="144" t="s">
        <v>130</v>
      </c>
      <c r="L266" s="33"/>
      <c r="M266" s="149" t="s">
        <v>1</v>
      </c>
      <c r="N266" s="150" t="s">
        <v>37</v>
      </c>
      <c r="O266" s="58"/>
      <c r="P266" s="151">
        <f>O266*H266</f>
        <v>0</v>
      </c>
      <c r="Q266" s="151">
        <v>7.3999999999999999E-4</v>
      </c>
      <c r="R266" s="151">
        <f>Q266*H266</f>
        <v>1.1099999999999999E-3</v>
      </c>
      <c r="S266" s="151">
        <v>0</v>
      </c>
      <c r="T266" s="152">
        <f>S266*H266</f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53" t="s">
        <v>107</v>
      </c>
      <c r="AT266" s="153" t="s">
        <v>106</v>
      </c>
      <c r="AU266" s="153" t="s">
        <v>79</v>
      </c>
      <c r="AY266" s="17" t="s">
        <v>105</v>
      </c>
      <c r="BE266" s="154">
        <f>IF(N266="základní",J266,0)</f>
        <v>0</v>
      </c>
      <c r="BF266" s="154">
        <f>IF(N266="snížená",J266,0)</f>
        <v>0</v>
      </c>
      <c r="BG266" s="154">
        <f>IF(N266="zákl. přenesená",J266,0)</f>
        <v>0</v>
      </c>
      <c r="BH266" s="154">
        <f>IF(N266="sníž. přenesená",J266,0)</f>
        <v>0</v>
      </c>
      <c r="BI266" s="154">
        <f>IF(N266="nulová",J266,0)</f>
        <v>0</v>
      </c>
      <c r="BJ266" s="17" t="s">
        <v>78</v>
      </c>
      <c r="BK266" s="154">
        <f>ROUND(I266*H266,2)</f>
        <v>0</v>
      </c>
      <c r="BL266" s="17" t="s">
        <v>107</v>
      </c>
      <c r="BM266" s="153" t="s">
        <v>439</v>
      </c>
    </row>
    <row r="267" spans="1:65" s="2" customFormat="1" ht="19.5">
      <c r="A267" s="32"/>
      <c r="B267" s="33"/>
      <c r="C267" s="32"/>
      <c r="D267" s="155" t="s">
        <v>108</v>
      </c>
      <c r="E267" s="32"/>
      <c r="F267" s="156" t="s">
        <v>440</v>
      </c>
      <c r="G267" s="32"/>
      <c r="H267" s="32"/>
      <c r="I267" s="157"/>
      <c r="J267" s="32"/>
      <c r="K267" s="32"/>
      <c r="L267" s="33"/>
      <c r="M267" s="158"/>
      <c r="N267" s="159"/>
      <c r="O267" s="58"/>
      <c r="P267" s="58"/>
      <c r="Q267" s="58"/>
      <c r="R267" s="58"/>
      <c r="S267" s="58"/>
      <c r="T267" s="59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T267" s="17" t="s">
        <v>108</v>
      </c>
      <c r="AU267" s="17" t="s">
        <v>79</v>
      </c>
    </row>
    <row r="268" spans="1:65" s="13" customFormat="1" ht="22.5">
      <c r="B268" s="162"/>
      <c r="D268" s="155" t="s">
        <v>131</v>
      </c>
      <c r="E268" s="163" t="s">
        <v>1</v>
      </c>
      <c r="F268" s="164" t="s">
        <v>441</v>
      </c>
      <c r="H268" s="165">
        <v>1.5</v>
      </c>
      <c r="I268" s="166"/>
      <c r="L268" s="162"/>
      <c r="M268" s="167"/>
      <c r="N268" s="168"/>
      <c r="O268" s="168"/>
      <c r="P268" s="168"/>
      <c r="Q268" s="168"/>
      <c r="R268" s="168"/>
      <c r="S268" s="168"/>
      <c r="T268" s="169"/>
      <c r="AT268" s="163" t="s">
        <v>131</v>
      </c>
      <c r="AU268" s="163" t="s">
        <v>79</v>
      </c>
      <c r="AV268" s="13" t="s">
        <v>79</v>
      </c>
      <c r="AW268" s="13" t="s">
        <v>29</v>
      </c>
      <c r="AX268" s="13" t="s">
        <v>78</v>
      </c>
      <c r="AY268" s="163" t="s">
        <v>105</v>
      </c>
    </row>
    <row r="269" spans="1:65" s="2" customFormat="1" ht="16.5" customHeight="1">
      <c r="A269" s="32"/>
      <c r="B269" s="141"/>
      <c r="C269" s="185" t="s">
        <v>177</v>
      </c>
      <c r="D269" s="185" t="s">
        <v>147</v>
      </c>
      <c r="E269" s="186" t="s">
        <v>442</v>
      </c>
      <c r="F269" s="187" t="s">
        <v>443</v>
      </c>
      <c r="G269" s="188" t="s">
        <v>153</v>
      </c>
      <c r="H269" s="189">
        <v>8.9999999999999993E-3</v>
      </c>
      <c r="I269" s="190"/>
      <c r="J269" s="191">
        <f>ROUND(I269*H269,2)</f>
        <v>0</v>
      </c>
      <c r="K269" s="187" t="s">
        <v>130</v>
      </c>
      <c r="L269" s="192"/>
      <c r="M269" s="193" t="s">
        <v>1</v>
      </c>
      <c r="N269" s="194" t="s">
        <v>37</v>
      </c>
      <c r="O269" s="58"/>
      <c r="P269" s="151">
        <f>O269*H269</f>
        <v>0</v>
      </c>
      <c r="Q269" s="151">
        <v>1</v>
      </c>
      <c r="R269" s="151">
        <f>Q269*H269</f>
        <v>8.9999999999999993E-3</v>
      </c>
      <c r="S269" s="151">
        <v>0</v>
      </c>
      <c r="T269" s="152">
        <f>S269*H269</f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53" t="s">
        <v>111</v>
      </c>
      <c r="AT269" s="153" t="s">
        <v>147</v>
      </c>
      <c r="AU269" s="153" t="s">
        <v>79</v>
      </c>
      <c r="AY269" s="17" t="s">
        <v>105</v>
      </c>
      <c r="BE269" s="154">
        <f>IF(N269="základní",J269,0)</f>
        <v>0</v>
      </c>
      <c r="BF269" s="154">
        <f>IF(N269="snížená",J269,0)</f>
        <v>0</v>
      </c>
      <c r="BG269" s="154">
        <f>IF(N269="zákl. přenesená",J269,0)</f>
        <v>0</v>
      </c>
      <c r="BH269" s="154">
        <f>IF(N269="sníž. přenesená",J269,0)</f>
        <v>0</v>
      </c>
      <c r="BI269" s="154">
        <f>IF(N269="nulová",J269,0)</f>
        <v>0</v>
      </c>
      <c r="BJ269" s="17" t="s">
        <v>78</v>
      </c>
      <c r="BK269" s="154">
        <f>ROUND(I269*H269,2)</f>
        <v>0</v>
      </c>
      <c r="BL269" s="17" t="s">
        <v>107</v>
      </c>
      <c r="BM269" s="153" t="s">
        <v>444</v>
      </c>
    </row>
    <row r="270" spans="1:65" s="2" customFormat="1" ht="11.25">
      <c r="A270" s="32"/>
      <c r="B270" s="33"/>
      <c r="C270" s="32"/>
      <c r="D270" s="155" t="s">
        <v>108</v>
      </c>
      <c r="E270" s="32"/>
      <c r="F270" s="156" t="s">
        <v>443</v>
      </c>
      <c r="G270" s="32"/>
      <c r="H270" s="32"/>
      <c r="I270" s="157"/>
      <c r="J270" s="32"/>
      <c r="K270" s="32"/>
      <c r="L270" s="33"/>
      <c r="M270" s="158"/>
      <c r="N270" s="159"/>
      <c r="O270" s="58"/>
      <c r="P270" s="58"/>
      <c r="Q270" s="58"/>
      <c r="R270" s="58"/>
      <c r="S270" s="58"/>
      <c r="T270" s="59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T270" s="17" t="s">
        <v>108</v>
      </c>
      <c r="AU270" s="17" t="s">
        <v>79</v>
      </c>
    </row>
    <row r="271" spans="1:65" s="13" customFormat="1" ht="11.25">
      <c r="B271" s="162"/>
      <c r="D271" s="155" t="s">
        <v>131</v>
      </c>
      <c r="E271" s="163" t="s">
        <v>1</v>
      </c>
      <c r="F271" s="164" t="s">
        <v>445</v>
      </c>
      <c r="H271" s="165">
        <v>8.9999999999999993E-3</v>
      </c>
      <c r="I271" s="166"/>
      <c r="L271" s="162"/>
      <c r="M271" s="167"/>
      <c r="N271" s="168"/>
      <c r="O271" s="168"/>
      <c r="P271" s="168"/>
      <c r="Q271" s="168"/>
      <c r="R271" s="168"/>
      <c r="S271" s="168"/>
      <c r="T271" s="169"/>
      <c r="AT271" s="163" t="s">
        <v>131</v>
      </c>
      <c r="AU271" s="163" t="s">
        <v>79</v>
      </c>
      <c r="AV271" s="13" t="s">
        <v>79</v>
      </c>
      <c r="AW271" s="13" t="s">
        <v>29</v>
      </c>
      <c r="AX271" s="13" t="s">
        <v>78</v>
      </c>
      <c r="AY271" s="163" t="s">
        <v>105</v>
      </c>
    </row>
    <row r="272" spans="1:65" s="2" customFormat="1" ht="21.75" customHeight="1">
      <c r="A272" s="32"/>
      <c r="B272" s="141"/>
      <c r="C272" s="185" t="s">
        <v>202</v>
      </c>
      <c r="D272" s="185" t="s">
        <v>147</v>
      </c>
      <c r="E272" s="186" t="s">
        <v>446</v>
      </c>
      <c r="F272" s="187" t="s">
        <v>447</v>
      </c>
      <c r="G272" s="188" t="s">
        <v>153</v>
      </c>
      <c r="H272" s="189">
        <v>5.0000000000000001E-3</v>
      </c>
      <c r="I272" s="190"/>
      <c r="J272" s="191">
        <f>ROUND(I272*H272,2)</f>
        <v>0</v>
      </c>
      <c r="K272" s="187" t="s">
        <v>130</v>
      </c>
      <c r="L272" s="192"/>
      <c r="M272" s="193" t="s">
        <v>1</v>
      </c>
      <c r="N272" s="194" t="s">
        <v>37</v>
      </c>
      <c r="O272" s="58"/>
      <c r="P272" s="151">
        <f>O272*H272</f>
        <v>0</v>
      </c>
      <c r="Q272" s="151">
        <v>1</v>
      </c>
      <c r="R272" s="151">
        <f>Q272*H272</f>
        <v>5.0000000000000001E-3</v>
      </c>
      <c r="S272" s="151">
        <v>0</v>
      </c>
      <c r="T272" s="152">
        <f>S272*H272</f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53" t="s">
        <v>111</v>
      </c>
      <c r="AT272" s="153" t="s">
        <v>147</v>
      </c>
      <c r="AU272" s="153" t="s">
        <v>79</v>
      </c>
      <c r="AY272" s="17" t="s">
        <v>105</v>
      </c>
      <c r="BE272" s="154">
        <f>IF(N272="základní",J272,0)</f>
        <v>0</v>
      </c>
      <c r="BF272" s="154">
        <f>IF(N272="snížená",J272,0)</f>
        <v>0</v>
      </c>
      <c r="BG272" s="154">
        <f>IF(N272="zákl. přenesená",J272,0)</f>
        <v>0</v>
      </c>
      <c r="BH272" s="154">
        <f>IF(N272="sníž. přenesená",J272,0)</f>
        <v>0</v>
      </c>
      <c r="BI272" s="154">
        <f>IF(N272="nulová",J272,0)</f>
        <v>0</v>
      </c>
      <c r="BJ272" s="17" t="s">
        <v>78</v>
      </c>
      <c r="BK272" s="154">
        <f>ROUND(I272*H272,2)</f>
        <v>0</v>
      </c>
      <c r="BL272" s="17" t="s">
        <v>107</v>
      </c>
      <c r="BM272" s="153" t="s">
        <v>448</v>
      </c>
    </row>
    <row r="273" spans="1:65" s="2" customFormat="1" ht="11.25">
      <c r="A273" s="32"/>
      <c r="B273" s="33"/>
      <c r="C273" s="32"/>
      <c r="D273" s="155" t="s">
        <v>108</v>
      </c>
      <c r="E273" s="32"/>
      <c r="F273" s="156" t="s">
        <v>447</v>
      </c>
      <c r="G273" s="32"/>
      <c r="H273" s="32"/>
      <c r="I273" s="157"/>
      <c r="J273" s="32"/>
      <c r="K273" s="32"/>
      <c r="L273" s="33"/>
      <c r="M273" s="158"/>
      <c r="N273" s="159"/>
      <c r="O273" s="58"/>
      <c r="P273" s="58"/>
      <c r="Q273" s="58"/>
      <c r="R273" s="58"/>
      <c r="S273" s="58"/>
      <c r="T273" s="59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T273" s="17" t="s">
        <v>108</v>
      </c>
      <c r="AU273" s="17" t="s">
        <v>79</v>
      </c>
    </row>
    <row r="274" spans="1:65" s="13" customFormat="1" ht="22.5">
      <c r="B274" s="162"/>
      <c r="D274" s="155" t="s">
        <v>131</v>
      </c>
      <c r="E274" s="163" t="s">
        <v>1</v>
      </c>
      <c r="F274" s="164" t="s">
        <v>449</v>
      </c>
      <c r="H274" s="165">
        <v>5.0000000000000001E-3</v>
      </c>
      <c r="I274" s="166"/>
      <c r="L274" s="162"/>
      <c r="M274" s="167"/>
      <c r="N274" s="168"/>
      <c r="O274" s="168"/>
      <c r="P274" s="168"/>
      <c r="Q274" s="168"/>
      <c r="R274" s="168"/>
      <c r="S274" s="168"/>
      <c r="T274" s="169"/>
      <c r="AT274" s="163" t="s">
        <v>131</v>
      </c>
      <c r="AU274" s="163" t="s">
        <v>79</v>
      </c>
      <c r="AV274" s="13" t="s">
        <v>79</v>
      </c>
      <c r="AW274" s="13" t="s">
        <v>29</v>
      </c>
      <c r="AX274" s="13" t="s">
        <v>78</v>
      </c>
      <c r="AY274" s="163" t="s">
        <v>105</v>
      </c>
    </row>
    <row r="275" spans="1:65" s="2" customFormat="1" ht="16.5" customHeight="1">
      <c r="A275" s="32"/>
      <c r="B275" s="141"/>
      <c r="C275" s="185" t="s">
        <v>179</v>
      </c>
      <c r="D275" s="185" t="s">
        <v>147</v>
      </c>
      <c r="E275" s="186" t="s">
        <v>450</v>
      </c>
      <c r="F275" s="187" t="s">
        <v>451</v>
      </c>
      <c r="G275" s="188" t="s">
        <v>178</v>
      </c>
      <c r="H275" s="189">
        <v>16</v>
      </c>
      <c r="I275" s="190"/>
      <c r="J275" s="191">
        <f>ROUND(I275*H275,2)</f>
        <v>0</v>
      </c>
      <c r="K275" s="187" t="s">
        <v>130</v>
      </c>
      <c r="L275" s="192"/>
      <c r="M275" s="193" t="s">
        <v>1</v>
      </c>
      <c r="N275" s="194" t="s">
        <v>37</v>
      </c>
      <c r="O275" s="58"/>
      <c r="P275" s="151">
        <f>O275*H275</f>
        <v>0</v>
      </c>
      <c r="Q275" s="151">
        <v>2.0000000000000002E-5</v>
      </c>
      <c r="R275" s="151">
        <f>Q275*H275</f>
        <v>3.2000000000000003E-4</v>
      </c>
      <c r="S275" s="151">
        <v>0</v>
      </c>
      <c r="T275" s="152">
        <f>S275*H275</f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53" t="s">
        <v>111</v>
      </c>
      <c r="AT275" s="153" t="s">
        <v>147</v>
      </c>
      <c r="AU275" s="153" t="s">
        <v>79</v>
      </c>
      <c r="AY275" s="17" t="s">
        <v>105</v>
      </c>
      <c r="BE275" s="154">
        <f>IF(N275="základní",J275,0)</f>
        <v>0</v>
      </c>
      <c r="BF275" s="154">
        <f>IF(N275="snížená",J275,0)</f>
        <v>0</v>
      </c>
      <c r="BG275" s="154">
        <f>IF(N275="zákl. přenesená",J275,0)</f>
        <v>0</v>
      </c>
      <c r="BH275" s="154">
        <f>IF(N275="sníž. přenesená",J275,0)</f>
        <v>0</v>
      </c>
      <c r="BI275" s="154">
        <f>IF(N275="nulová",J275,0)</f>
        <v>0</v>
      </c>
      <c r="BJ275" s="17" t="s">
        <v>78</v>
      </c>
      <c r="BK275" s="154">
        <f>ROUND(I275*H275,2)</f>
        <v>0</v>
      </c>
      <c r="BL275" s="17" t="s">
        <v>107</v>
      </c>
      <c r="BM275" s="153" t="s">
        <v>452</v>
      </c>
    </row>
    <row r="276" spans="1:65" s="13" customFormat="1" ht="11.25">
      <c r="B276" s="162"/>
      <c r="D276" s="155" t="s">
        <v>131</v>
      </c>
      <c r="E276" s="163" t="s">
        <v>1</v>
      </c>
      <c r="F276" s="164" t="s">
        <v>453</v>
      </c>
      <c r="H276" s="165">
        <v>16</v>
      </c>
      <c r="I276" s="166"/>
      <c r="L276" s="162"/>
      <c r="M276" s="167"/>
      <c r="N276" s="168"/>
      <c r="O276" s="168"/>
      <c r="P276" s="168"/>
      <c r="Q276" s="168"/>
      <c r="R276" s="168"/>
      <c r="S276" s="168"/>
      <c r="T276" s="169"/>
      <c r="AT276" s="163" t="s">
        <v>131</v>
      </c>
      <c r="AU276" s="163" t="s">
        <v>79</v>
      </c>
      <c r="AV276" s="13" t="s">
        <v>79</v>
      </c>
      <c r="AW276" s="13" t="s">
        <v>29</v>
      </c>
      <c r="AX276" s="13" t="s">
        <v>78</v>
      </c>
      <c r="AY276" s="163" t="s">
        <v>105</v>
      </c>
    </row>
    <row r="277" spans="1:65" s="2" customFormat="1" ht="16.5" customHeight="1">
      <c r="A277" s="32"/>
      <c r="B277" s="141"/>
      <c r="C277" s="142" t="s">
        <v>206</v>
      </c>
      <c r="D277" s="142" t="s">
        <v>106</v>
      </c>
      <c r="E277" s="143" t="s">
        <v>454</v>
      </c>
      <c r="F277" s="144" t="s">
        <v>455</v>
      </c>
      <c r="G277" s="145" t="s">
        <v>133</v>
      </c>
      <c r="H277" s="146">
        <v>134.5</v>
      </c>
      <c r="I277" s="147"/>
      <c r="J277" s="148">
        <f>ROUND(I277*H277,2)</f>
        <v>0</v>
      </c>
      <c r="K277" s="144" t="s">
        <v>1</v>
      </c>
      <c r="L277" s="33"/>
      <c r="M277" s="149" t="s">
        <v>1</v>
      </c>
      <c r="N277" s="150" t="s">
        <v>37</v>
      </c>
      <c r="O277" s="58"/>
      <c r="P277" s="151">
        <f>O277*H277</f>
        <v>0</v>
      </c>
      <c r="Q277" s="151">
        <v>3.0110000000000001E-2</v>
      </c>
      <c r="R277" s="151">
        <f>Q277*H277</f>
        <v>4.0497950000000005</v>
      </c>
      <c r="S277" s="151">
        <v>0</v>
      </c>
      <c r="T277" s="152">
        <f>S277*H277</f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153" t="s">
        <v>107</v>
      </c>
      <c r="AT277" s="153" t="s">
        <v>106</v>
      </c>
      <c r="AU277" s="153" t="s">
        <v>79</v>
      </c>
      <c r="AY277" s="17" t="s">
        <v>105</v>
      </c>
      <c r="BE277" s="154">
        <f>IF(N277="základní",J277,0)</f>
        <v>0</v>
      </c>
      <c r="BF277" s="154">
        <f>IF(N277="snížená",J277,0)</f>
        <v>0</v>
      </c>
      <c r="BG277" s="154">
        <f>IF(N277="zákl. přenesená",J277,0)</f>
        <v>0</v>
      </c>
      <c r="BH277" s="154">
        <f>IF(N277="sníž. přenesená",J277,0)</f>
        <v>0</v>
      </c>
      <c r="BI277" s="154">
        <f>IF(N277="nulová",J277,0)</f>
        <v>0</v>
      </c>
      <c r="BJ277" s="17" t="s">
        <v>78</v>
      </c>
      <c r="BK277" s="154">
        <f>ROUND(I277*H277,2)</f>
        <v>0</v>
      </c>
      <c r="BL277" s="17" t="s">
        <v>107</v>
      </c>
      <c r="BM277" s="153" t="s">
        <v>456</v>
      </c>
    </row>
    <row r="278" spans="1:65" s="2" customFormat="1" ht="19.5">
      <c r="A278" s="32"/>
      <c r="B278" s="33"/>
      <c r="C278" s="32"/>
      <c r="D278" s="155" t="s">
        <v>108</v>
      </c>
      <c r="E278" s="32"/>
      <c r="F278" s="156" t="s">
        <v>457</v>
      </c>
      <c r="G278" s="32"/>
      <c r="H278" s="32"/>
      <c r="I278" s="157"/>
      <c r="J278" s="32"/>
      <c r="K278" s="32"/>
      <c r="L278" s="33"/>
      <c r="M278" s="158"/>
      <c r="N278" s="159"/>
      <c r="O278" s="58"/>
      <c r="P278" s="58"/>
      <c r="Q278" s="58"/>
      <c r="R278" s="58"/>
      <c r="S278" s="58"/>
      <c r="T278" s="59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T278" s="17" t="s">
        <v>108</v>
      </c>
      <c r="AU278" s="17" t="s">
        <v>79</v>
      </c>
    </row>
    <row r="279" spans="1:65" s="13" customFormat="1" ht="11.25">
      <c r="B279" s="162"/>
      <c r="D279" s="155" t="s">
        <v>131</v>
      </c>
      <c r="E279" s="163" t="s">
        <v>1</v>
      </c>
      <c r="F279" s="164" t="s">
        <v>458</v>
      </c>
      <c r="H279" s="165">
        <v>134.5</v>
      </c>
      <c r="I279" s="166"/>
      <c r="L279" s="162"/>
      <c r="M279" s="167"/>
      <c r="N279" s="168"/>
      <c r="O279" s="168"/>
      <c r="P279" s="168"/>
      <c r="Q279" s="168"/>
      <c r="R279" s="168"/>
      <c r="S279" s="168"/>
      <c r="T279" s="169"/>
      <c r="AT279" s="163" t="s">
        <v>131</v>
      </c>
      <c r="AU279" s="163" t="s">
        <v>79</v>
      </c>
      <c r="AV279" s="13" t="s">
        <v>79</v>
      </c>
      <c r="AW279" s="13" t="s">
        <v>29</v>
      </c>
      <c r="AX279" s="13" t="s">
        <v>78</v>
      </c>
      <c r="AY279" s="163" t="s">
        <v>105</v>
      </c>
    </row>
    <row r="280" spans="1:65" s="2" customFormat="1" ht="16.5" customHeight="1">
      <c r="A280" s="32"/>
      <c r="B280" s="141"/>
      <c r="C280" s="185" t="s">
        <v>180</v>
      </c>
      <c r="D280" s="185" t="s">
        <v>147</v>
      </c>
      <c r="E280" s="186" t="s">
        <v>459</v>
      </c>
      <c r="F280" s="187" t="s">
        <v>460</v>
      </c>
      <c r="G280" s="188" t="s">
        <v>153</v>
      </c>
      <c r="H280" s="189">
        <v>3.306</v>
      </c>
      <c r="I280" s="190"/>
      <c r="J280" s="191">
        <f>ROUND(I280*H280,2)</f>
        <v>0</v>
      </c>
      <c r="K280" s="187" t="s">
        <v>130</v>
      </c>
      <c r="L280" s="192"/>
      <c r="M280" s="193" t="s">
        <v>1</v>
      </c>
      <c r="N280" s="194" t="s">
        <v>37</v>
      </c>
      <c r="O280" s="58"/>
      <c r="P280" s="151">
        <f>O280*H280</f>
        <v>0</v>
      </c>
      <c r="Q280" s="151">
        <v>1</v>
      </c>
      <c r="R280" s="151">
        <f>Q280*H280</f>
        <v>3.306</v>
      </c>
      <c r="S280" s="151">
        <v>0</v>
      </c>
      <c r="T280" s="152">
        <f>S280*H280</f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53" t="s">
        <v>111</v>
      </c>
      <c r="AT280" s="153" t="s">
        <v>147</v>
      </c>
      <c r="AU280" s="153" t="s">
        <v>79</v>
      </c>
      <c r="AY280" s="17" t="s">
        <v>105</v>
      </c>
      <c r="BE280" s="154">
        <f>IF(N280="základní",J280,0)</f>
        <v>0</v>
      </c>
      <c r="BF280" s="154">
        <f>IF(N280="snížená",J280,0)</f>
        <v>0</v>
      </c>
      <c r="BG280" s="154">
        <f>IF(N280="zákl. přenesená",J280,0)</f>
        <v>0</v>
      </c>
      <c r="BH280" s="154">
        <f>IF(N280="sníž. přenesená",J280,0)</f>
        <v>0</v>
      </c>
      <c r="BI280" s="154">
        <f>IF(N280="nulová",J280,0)</f>
        <v>0</v>
      </c>
      <c r="BJ280" s="17" t="s">
        <v>78</v>
      </c>
      <c r="BK280" s="154">
        <f>ROUND(I280*H280,2)</f>
        <v>0</v>
      </c>
      <c r="BL280" s="17" t="s">
        <v>107</v>
      </c>
      <c r="BM280" s="153" t="s">
        <v>461</v>
      </c>
    </row>
    <row r="281" spans="1:65" s="2" customFormat="1" ht="11.25">
      <c r="A281" s="32"/>
      <c r="B281" s="33"/>
      <c r="C281" s="32"/>
      <c r="D281" s="155" t="s">
        <v>108</v>
      </c>
      <c r="E281" s="32"/>
      <c r="F281" s="156" t="s">
        <v>460</v>
      </c>
      <c r="G281" s="32"/>
      <c r="H281" s="32"/>
      <c r="I281" s="157"/>
      <c r="J281" s="32"/>
      <c r="K281" s="32"/>
      <c r="L281" s="33"/>
      <c r="M281" s="158"/>
      <c r="N281" s="159"/>
      <c r="O281" s="58"/>
      <c r="P281" s="58"/>
      <c r="Q281" s="58"/>
      <c r="R281" s="58"/>
      <c r="S281" s="58"/>
      <c r="T281" s="59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T281" s="17" t="s">
        <v>108</v>
      </c>
      <c r="AU281" s="17" t="s">
        <v>79</v>
      </c>
    </row>
    <row r="282" spans="1:65" s="13" customFormat="1" ht="11.25">
      <c r="B282" s="162"/>
      <c r="D282" s="155" t="s">
        <v>131</v>
      </c>
      <c r="E282" s="163" t="s">
        <v>1</v>
      </c>
      <c r="F282" s="164" t="s">
        <v>462</v>
      </c>
      <c r="H282" s="165">
        <v>3.306</v>
      </c>
      <c r="I282" s="166"/>
      <c r="L282" s="162"/>
      <c r="M282" s="167"/>
      <c r="N282" s="168"/>
      <c r="O282" s="168"/>
      <c r="P282" s="168"/>
      <c r="Q282" s="168"/>
      <c r="R282" s="168"/>
      <c r="S282" s="168"/>
      <c r="T282" s="169"/>
      <c r="AT282" s="163" t="s">
        <v>131</v>
      </c>
      <c r="AU282" s="163" t="s">
        <v>79</v>
      </c>
      <c r="AV282" s="13" t="s">
        <v>79</v>
      </c>
      <c r="AW282" s="13" t="s">
        <v>29</v>
      </c>
      <c r="AX282" s="13" t="s">
        <v>78</v>
      </c>
      <c r="AY282" s="163" t="s">
        <v>105</v>
      </c>
    </row>
    <row r="283" spans="1:65" s="2" customFormat="1" ht="16.5" customHeight="1">
      <c r="A283" s="32"/>
      <c r="B283" s="141"/>
      <c r="C283" s="142" t="s">
        <v>209</v>
      </c>
      <c r="D283" s="142" t="s">
        <v>106</v>
      </c>
      <c r="E283" s="143" t="s">
        <v>463</v>
      </c>
      <c r="F283" s="144" t="s">
        <v>464</v>
      </c>
      <c r="G283" s="145" t="s">
        <v>178</v>
      </c>
      <c r="H283" s="146">
        <v>1</v>
      </c>
      <c r="I283" s="147"/>
      <c r="J283" s="148">
        <f>ROUND(I283*H283,2)</f>
        <v>0</v>
      </c>
      <c r="K283" s="144" t="s">
        <v>1</v>
      </c>
      <c r="L283" s="33"/>
      <c r="M283" s="149" t="s">
        <v>1</v>
      </c>
      <c r="N283" s="150" t="s">
        <v>37</v>
      </c>
      <c r="O283" s="58"/>
      <c r="P283" s="151">
        <f>O283*H283</f>
        <v>0</v>
      </c>
      <c r="Q283" s="151">
        <v>0</v>
      </c>
      <c r="R283" s="151">
        <f>Q283*H283</f>
        <v>0</v>
      </c>
      <c r="S283" s="151">
        <v>0</v>
      </c>
      <c r="T283" s="152">
        <f>S283*H283</f>
        <v>0</v>
      </c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R283" s="153" t="s">
        <v>107</v>
      </c>
      <c r="AT283" s="153" t="s">
        <v>106</v>
      </c>
      <c r="AU283" s="153" t="s">
        <v>79</v>
      </c>
      <c r="AY283" s="17" t="s">
        <v>105</v>
      </c>
      <c r="BE283" s="154">
        <f>IF(N283="základní",J283,0)</f>
        <v>0</v>
      </c>
      <c r="BF283" s="154">
        <f>IF(N283="snížená",J283,0)</f>
        <v>0</v>
      </c>
      <c r="BG283" s="154">
        <f>IF(N283="zákl. přenesená",J283,0)</f>
        <v>0</v>
      </c>
      <c r="BH283" s="154">
        <f>IF(N283="sníž. přenesená",J283,0)</f>
        <v>0</v>
      </c>
      <c r="BI283" s="154">
        <f>IF(N283="nulová",J283,0)</f>
        <v>0</v>
      </c>
      <c r="BJ283" s="17" t="s">
        <v>78</v>
      </c>
      <c r="BK283" s="154">
        <f>ROUND(I283*H283,2)</f>
        <v>0</v>
      </c>
      <c r="BL283" s="17" t="s">
        <v>107</v>
      </c>
      <c r="BM283" s="153" t="s">
        <v>465</v>
      </c>
    </row>
    <row r="284" spans="1:65" s="2" customFormat="1" ht="11.25">
      <c r="A284" s="32"/>
      <c r="B284" s="33"/>
      <c r="C284" s="32"/>
      <c r="D284" s="155" t="s">
        <v>108</v>
      </c>
      <c r="E284" s="32"/>
      <c r="F284" s="156" t="s">
        <v>466</v>
      </c>
      <c r="G284" s="32"/>
      <c r="H284" s="32"/>
      <c r="I284" s="157"/>
      <c r="J284" s="32"/>
      <c r="K284" s="32"/>
      <c r="L284" s="33"/>
      <c r="M284" s="158"/>
      <c r="N284" s="159"/>
      <c r="O284" s="58"/>
      <c r="P284" s="58"/>
      <c r="Q284" s="58"/>
      <c r="R284" s="58"/>
      <c r="S284" s="58"/>
      <c r="T284" s="59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T284" s="17" t="s">
        <v>108</v>
      </c>
      <c r="AU284" s="17" t="s">
        <v>79</v>
      </c>
    </row>
    <row r="285" spans="1:65" s="13" customFormat="1" ht="22.5">
      <c r="B285" s="162"/>
      <c r="D285" s="155" t="s">
        <v>131</v>
      </c>
      <c r="E285" s="163" t="s">
        <v>1</v>
      </c>
      <c r="F285" s="164" t="s">
        <v>467</v>
      </c>
      <c r="H285" s="165">
        <v>1</v>
      </c>
      <c r="I285" s="166"/>
      <c r="L285" s="162"/>
      <c r="M285" s="167"/>
      <c r="N285" s="168"/>
      <c r="O285" s="168"/>
      <c r="P285" s="168"/>
      <c r="Q285" s="168"/>
      <c r="R285" s="168"/>
      <c r="S285" s="168"/>
      <c r="T285" s="169"/>
      <c r="AT285" s="163" t="s">
        <v>131</v>
      </c>
      <c r="AU285" s="163" t="s">
        <v>79</v>
      </c>
      <c r="AV285" s="13" t="s">
        <v>79</v>
      </c>
      <c r="AW285" s="13" t="s">
        <v>29</v>
      </c>
      <c r="AX285" s="13" t="s">
        <v>78</v>
      </c>
      <c r="AY285" s="163" t="s">
        <v>105</v>
      </c>
    </row>
    <row r="286" spans="1:65" s="2" customFormat="1" ht="24.2" customHeight="1">
      <c r="A286" s="32"/>
      <c r="B286" s="141"/>
      <c r="C286" s="142" t="s">
        <v>181</v>
      </c>
      <c r="D286" s="142" t="s">
        <v>106</v>
      </c>
      <c r="E286" s="143" t="s">
        <v>468</v>
      </c>
      <c r="F286" s="144" t="s">
        <v>469</v>
      </c>
      <c r="G286" s="145" t="s">
        <v>178</v>
      </c>
      <c r="H286" s="146">
        <v>12</v>
      </c>
      <c r="I286" s="147"/>
      <c r="J286" s="148">
        <f>ROUND(I286*H286,2)</f>
        <v>0</v>
      </c>
      <c r="K286" s="144" t="s">
        <v>1</v>
      </c>
      <c r="L286" s="33"/>
      <c r="M286" s="149" t="s">
        <v>1</v>
      </c>
      <c r="N286" s="150" t="s">
        <v>37</v>
      </c>
      <c r="O286" s="58"/>
      <c r="P286" s="151">
        <f>O286*H286</f>
        <v>0</v>
      </c>
      <c r="Q286" s="151">
        <v>0</v>
      </c>
      <c r="R286" s="151">
        <f>Q286*H286</f>
        <v>0</v>
      </c>
      <c r="S286" s="151">
        <v>0</v>
      </c>
      <c r="T286" s="152">
        <f>S286*H286</f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53" t="s">
        <v>107</v>
      </c>
      <c r="AT286" s="153" t="s">
        <v>106</v>
      </c>
      <c r="AU286" s="153" t="s">
        <v>79</v>
      </c>
      <c r="AY286" s="17" t="s">
        <v>105</v>
      </c>
      <c r="BE286" s="154">
        <f>IF(N286="základní",J286,0)</f>
        <v>0</v>
      </c>
      <c r="BF286" s="154">
        <f>IF(N286="snížená",J286,0)</f>
        <v>0</v>
      </c>
      <c r="BG286" s="154">
        <f>IF(N286="zákl. přenesená",J286,0)</f>
        <v>0</v>
      </c>
      <c r="BH286" s="154">
        <f>IF(N286="sníž. přenesená",J286,0)</f>
        <v>0</v>
      </c>
      <c r="BI286" s="154">
        <f>IF(N286="nulová",J286,0)</f>
        <v>0</v>
      </c>
      <c r="BJ286" s="17" t="s">
        <v>78</v>
      </c>
      <c r="BK286" s="154">
        <f>ROUND(I286*H286,2)</f>
        <v>0</v>
      </c>
      <c r="BL286" s="17" t="s">
        <v>107</v>
      </c>
      <c r="BM286" s="153" t="s">
        <v>470</v>
      </c>
    </row>
    <row r="287" spans="1:65" s="2" customFormat="1" ht="19.5">
      <c r="A287" s="32"/>
      <c r="B287" s="33"/>
      <c r="C287" s="32"/>
      <c r="D287" s="155" t="s">
        <v>108</v>
      </c>
      <c r="E287" s="32"/>
      <c r="F287" s="156" t="s">
        <v>471</v>
      </c>
      <c r="G287" s="32"/>
      <c r="H287" s="32"/>
      <c r="I287" s="157"/>
      <c r="J287" s="32"/>
      <c r="K287" s="32"/>
      <c r="L287" s="33"/>
      <c r="M287" s="158"/>
      <c r="N287" s="159"/>
      <c r="O287" s="58"/>
      <c r="P287" s="58"/>
      <c r="Q287" s="58"/>
      <c r="R287" s="58"/>
      <c r="S287" s="58"/>
      <c r="T287" s="59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T287" s="17" t="s">
        <v>108</v>
      </c>
      <c r="AU287" s="17" t="s">
        <v>79</v>
      </c>
    </row>
    <row r="288" spans="1:65" s="13" customFormat="1" ht="22.5">
      <c r="B288" s="162"/>
      <c r="D288" s="155" t="s">
        <v>131</v>
      </c>
      <c r="E288" s="163" t="s">
        <v>1</v>
      </c>
      <c r="F288" s="164" t="s">
        <v>472</v>
      </c>
      <c r="H288" s="165">
        <v>12</v>
      </c>
      <c r="I288" s="166"/>
      <c r="L288" s="162"/>
      <c r="M288" s="167"/>
      <c r="N288" s="168"/>
      <c r="O288" s="168"/>
      <c r="P288" s="168"/>
      <c r="Q288" s="168"/>
      <c r="R288" s="168"/>
      <c r="S288" s="168"/>
      <c r="T288" s="169"/>
      <c r="AT288" s="163" t="s">
        <v>131</v>
      </c>
      <c r="AU288" s="163" t="s">
        <v>79</v>
      </c>
      <c r="AV288" s="13" t="s">
        <v>79</v>
      </c>
      <c r="AW288" s="13" t="s">
        <v>29</v>
      </c>
      <c r="AX288" s="13" t="s">
        <v>78</v>
      </c>
      <c r="AY288" s="163" t="s">
        <v>105</v>
      </c>
    </row>
    <row r="289" spans="1:65" s="2" customFormat="1" ht="24.2" customHeight="1">
      <c r="A289" s="32"/>
      <c r="B289" s="141"/>
      <c r="C289" s="142" t="s">
        <v>212</v>
      </c>
      <c r="D289" s="142" t="s">
        <v>106</v>
      </c>
      <c r="E289" s="143" t="s">
        <v>473</v>
      </c>
      <c r="F289" s="144" t="s">
        <v>469</v>
      </c>
      <c r="G289" s="145" t="s">
        <v>178</v>
      </c>
      <c r="H289" s="146">
        <v>5</v>
      </c>
      <c r="I289" s="147"/>
      <c r="J289" s="148">
        <f>ROUND(I289*H289,2)</f>
        <v>0</v>
      </c>
      <c r="K289" s="144" t="s">
        <v>1</v>
      </c>
      <c r="L289" s="33"/>
      <c r="M289" s="149" t="s">
        <v>1</v>
      </c>
      <c r="N289" s="150" t="s">
        <v>37</v>
      </c>
      <c r="O289" s="58"/>
      <c r="P289" s="151">
        <f>O289*H289</f>
        <v>0</v>
      </c>
      <c r="Q289" s="151">
        <v>0</v>
      </c>
      <c r="R289" s="151">
        <f>Q289*H289</f>
        <v>0</v>
      </c>
      <c r="S289" s="151">
        <v>0</v>
      </c>
      <c r="T289" s="152">
        <f>S289*H289</f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53" t="s">
        <v>107</v>
      </c>
      <c r="AT289" s="153" t="s">
        <v>106</v>
      </c>
      <c r="AU289" s="153" t="s">
        <v>79</v>
      </c>
      <c r="AY289" s="17" t="s">
        <v>105</v>
      </c>
      <c r="BE289" s="154">
        <f>IF(N289="základní",J289,0)</f>
        <v>0</v>
      </c>
      <c r="BF289" s="154">
        <f>IF(N289="snížená",J289,0)</f>
        <v>0</v>
      </c>
      <c r="BG289" s="154">
        <f>IF(N289="zákl. přenesená",J289,0)</f>
        <v>0</v>
      </c>
      <c r="BH289" s="154">
        <f>IF(N289="sníž. přenesená",J289,0)</f>
        <v>0</v>
      </c>
      <c r="BI289" s="154">
        <f>IF(N289="nulová",J289,0)</f>
        <v>0</v>
      </c>
      <c r="BJ289" s="17" t="s">
        <v>78</v>
      </c>
      <c r="BK289" s="154">
        <f>ROUND(I289*H289,2)</f>
        <v>0</v>
      </c>
      <c r="BL289" s="17" t="s">
        <v>107</v>
      </c>
      <c r="BM289" s="153" t="s">
        <v>474</v>
      </c>
    </row>
    <row r="290" spans="1:65" s="2" customFormat="1" ht="19.5">
      <c r="A290" s="32"/>
      <c r="B290" s="33"/>
      <c r="C290" s="32"/>
      <c r="D290" s="155" t="s">
        <v>108</v>
      </c>
      <c r="E290" s="32"/>
      <c r="F290" s="156" t="s">
        <v>471</v>
      </c>
      <c r="G290" s="32"/>
      <c r="H290" s="32"/>
      <c r="I290" s="157"/>
      <c r="J290" s="32"/>
      <c r="K290" s="32"/>
      <c r="L290" s="33"/>
      <c r="M290" s="158"/>
      <c r="N290" s="159"/>
      <c r="O290" s="58"/>
      <c r="P290" s="58"/>
      <c r="Q290" s="58"/>
      <c r="R290" s="58"/>
      <c r="S290" s="58"/>
      <c r="T290" s="59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T290" s="17" t="s">
        <v>108</v>
      </c>
      <c r="AU290" s="17" t="s">
        <v>79</v>
      </c>
    </row>
    <row r="291" spans="1:65" s="13" customFormat="1" ht="11.25">
      <c r="B291" s="162"/>
      <c r="D291" s="155" t="s">
        <v>131</v>
      </c>
      <c r="E291" s="163" t="s">
        <v>1</v>
      </c>
      <c r="F291" s="164" t="s">
        <v>475</v>
      </c>
      <c r="H291" s="165">
        <v>5</v>
      </c>
      <c r="I291" s="166"/>
      <c r="L291" s="162"/>
      <c r="M291" s="167"/>
      <c r="N291" s="168"/>
      <c r="O291" s="168"/>
      <c r="P291" s="168"/>
      <c r="Q291" s="168"/>
      <c r="R291" s="168"/>
      <c r="S291" s="168"/>
      <c r="T291" s="169"/>
      <c r="AT291" s="163" t="s">
        <v>131</v>
      </c>
      <c r="AU291" s="163" t="s">
        <v>79</v>
      </c>
      <c r="AV291" s="13" t="s">
        <v>79</v>
      </c>
      <c r="AW291" s="13" t="s">
        <v>29</v>
      </c>
      <c r="AX291" s="13" t="s">
        <v>78</v>
      </c>
      <c r="AY291" s="163" t="s">
        <v>105</v>
      </c>
    </row>
    <row r="292" spans="1:65" s="2" customFormat="1" ht="24.2" customHeight="1">
      <c r="A292" s="32"/>
      <c r="B292" s="141"/>
      <c r="C292" s="142" t="s">
        <v>182</v>
      </c>
      <c r="D292" s="142" t="s">
        <v>106</v>
      </c>
      <c r="E292" s="143" t="s">
        <v>476</v>
      </c>
      <c r="F292" s="144" t="s">
        <v>469</v>
      </c>
      <c r="G292" s="145" t="s">
        <v>178</v>
      </c>
      <c r="H292" s="146">
        <v>7</v>
      </c>
      <c r="I292" s="147"/>
      <c r="J292" s="148">
        <f>ROUND(I292*H292,2)</f>
        <v>0</v>
      </c>
      <c r="K292" s="144" t="s">
        <v>1</v>
      </c>
      <c r="L292" s="33"/>
      <c r="M292" s="149" t="s">
        <v>1</v>
      </c>
      <c r="N292" s="150" t="s">
        <v>37</v>
      </c>
      <c r="O292" s="58"/>
      <c r="P292" s="151">
        <f>O292*H292</f>
        <v>0</v>
      </c>
      <c r="Q292" s="151">
        <v>0</v>
      </c>
      <c r="R292" s="151">
        <f>Q292*H292</f>
        <v>0</v>
      </c>
      <c r="S292" s="151">
        <v>0</v>
      </c>
      <c r="T292" s="152">
        <f>S292*H292</f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153" t="s">
        <v>107</v>
      </c>
      <c r="AT292" s="153" t="s">
        <v>106</v>
      </c>
      <c r="AU292" s="153" t="s">
        <v>79</v>
      </c>
      <c r="AY292" s="17" t="s">
        <v>105</v>
      </c>
      <c r="BE292" s="154">
        <f>IF(N292="základní",J292,0)</f>
        <v>0</v>
      </c>
      <c r="BF292" s="154">
        <f>IF(N292="snížená",J292,0)</f>
        <v>0</v>
      </c>
      <c r="BG292" s="154">
        <f>IF(N292="zákl. přenesená",J292,0)</f>
        <v>0</v>
      </c>
      <c r="BH292" s="154">
        <f>IF(N292="sníž. přenesená",J292,0)</f>
        <v>0</v>
      </c>
      <c r="BI292" s="154">
        <f>IF(N292="nulová",J292,0)</f>
        <v>0</v>
      </c>
      <c r="BJ292" s="17" t="s">
        <v>78</v>
      </c>
      <c r="BK292" s="154">
        <f>ROUND(I292*H292,2)</f>
        <v>0</v>
      </c>
      <c r="BL292" s="17" t="s">
        <v>107</v>
      </c>
      <c r="BM292" s="153" t="s">
        <v>477</v>
      </c>
    </row>
    <row r="293" spans="1:65" s="2" customFormat="1" ht="19.5">
      <c r="A293" s="32"/>
      <c r="B293" s="33"/>
      <c r="C293" s="32"/>
      <c r="D293" s="155" t="s">
        <v>108</v>
      </c>
      <c r="E293" s="32"/>
      <c r="F293" s="156" t="s">
        <v>471</v>
      </c>
      <c r="G293" s="32"/>
      <c r="H293" s="32"/>
      <c r="I293" s="157"/>
      <c r="J293" s="32"/>
      <c r="K293" s="32"/>
      <c r="L293" s="33"/>
      <c r="M293" s="158"/>
      <c r="N293" s="159"/>
      <c r="O293" s="58"/>
      <c r="P293" s="58"/>
      <c r="Q293" s="58"/>
      <c r="R293" s="58"/>
      <c r="S293" s="58"/>
      <c r="T293" s="59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T293" s="17" t="s">
        <v>108</v>
      </c>
      <c r="AU293" s="17" t="s">
        <v>79</v>
      </c>
    </row>
    <row r="294" spans="1:65" s="13" customFormat="1" ht="22.5">
      <c r="B294" s="162"/>
      <c r="D294" s="155" t="s">
        <v>131</v>
      </c>
      <c r="E294" s="163" t="s">
        <v>1</v>
      </c>
      <c r="F294" s="164" t="s">
        <v>478</v>
      </c>
      <c r="H294" s="165">
        <v>7</v>
      </c>
      <c r="I294" s="166"/>
      <c r="L294" s="162"/>
      <c r="M294" s="167"/>
      <c r="N294" s="168"/>
      <c r="O294" s="168"/>
      <c r="P294" s="168"/>
      <c r="Q294" s="168"/>
      <c r="R294" s="168"/>
      <c r="S294" s="168"/>
      <c r="T294" s="169"/>
      <c r="AT294" s="163" t="s">
        <v>131</v>
      </c>
      <c r="AU294" s="163" t="s">
        <v>79</v>
      </c>
      <c r="AV294" s="13" t="s">
        <v>79</v>
      </c>
      <c r="AW294" s="13" t="s">
        <v>29</v>
      </c>
      <c r="AX294" s="13" t="s">
        <v>78</v>
      </c>
      <c r="AY294" s="163" t="s">
        <v>105</v>
      </c>
    </row>
    <row r="295" spans="1:65" s="2" customFormat="1" ht="24.2" customHeight="1">
      <c r="A295" s="32"/>
      <c r="B295" s="141"/>
      <c r="C295" s="142" t="s">
        <v>215</v>
      </c>
      <c r="D295" s="142" t="s">
        <v>106</v>
      </c>
      <c r="E295" s="143" t="s">
        <v>479</v>
      </c>
      <c r="F295" s="144" t="s">
        <v>469</v>
      </c>
      <c r="G295" s="145" t="s">
        <v>178</v>
      </c>
      <c r="H295" s="146">
        <v>1</v>
      </c>
      <c r="I295" s="147"/>
      <c r="J295" s="148">
        <f>ROUND(I295*H295,2)</f>
        <v>0</v>
      </c>
      <c r="K295" s="144" t="s">
        <v>1</v>
      </c>
      <c r="L295" s="33"/>
      <c r="M295" s="149" t="s">
        <v>1</v>
      </c>
      <c r="N295" s="150" t="s">
        <v>37</v>
      </c>
      <c r="O295" s="58"/>
      <c r="P295" s="151">
        <f>O295*H295</f>
        <v>0</v>
      </c>
      <c r="Q295" s="151">
        <v>0</v>
      </c>
      <c r="R295" s="151">
        <f>Q295*H295</f>
        <v>0</v>
      </c>
      <c r="S295" s="151">
        <v>0</v>
      </c>
      <c r="T295" s="152">
        <f>S295*H295</f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53" t="s">
        <v>107</v>
      </c>
      <c r="AT295" s="153" t="s">
        <v>106</v>
      </c>
      <c r="AU295" s="153" t="s">
        <v>79</v>
      </c>
      <c r="AY295" s="17" t="s">
        <v>105</v>
      </c>
      <c r="BE295" s="154">
        <f>IF(N295="základní",J295,0)</f>
        <v>0</v>
      </c>
      <c r="BF295" s="154">
        <f>IF(N295="snížená",J295,0)</f>
        <v>0</v>
      </c>
      <c r="BG295" s="154">
        <f>IF(N295="zákl. přenesená",J295,0)</f>
        <v>0</v>
      </c>
      <c r="BH295" s="154">
        <f>IF(N295="sníž. přenesená",J295,0)</f>
        <v>0</v>
      </c>
      <c r="BI295" s="154">
        <f>IF(N295="nulová",J295,0)</f>
        <v>0</v>
      </c>
      <c r="BJ295" s="17" t="s">
        <v>78</v>
      </c>
      <c r="BK295" s="154">
        <f>ROUND(I295*H295,2)</f>
        <v>0</v>
      </c>
      <c r="BL295" s="17" t="s">
        <v>107</v>
      </c>
      <c r="BM295" s="153" t="s">
        <v>480</v>
      </c>
    </row>
    <row r="296" spans="1:65" s="2" customFormat="1" ht="19.5">
      <c r="A296" s="32"/>
      <c r="B296" s="33"/>
      <c r="C296" s="32"/>
      <c r="D296" s="155" t="s">
        <v>108</v>
      </c>
      <c r="E296" s="32"/>
      <c r="F296" s="156" t="s">
        <v>471</v>
      </c>
      <c r="G296" s="32"/>
      <c r="H296" s="32"/>
      <c r="I296" s="157"/>
      <c r="J296" s="32"/>
      <c r="K296" s="32"/>
      <c r="L296" s="33"/>
      <c r="M296" s="158"/>
      <c r="N296" s="159"/>
      <c r="O296" s="58"/>
      <c r="P296" s="58"/>
      <c r="Q296" s="58"/>
      <c r="R296" s="58"/>
      <c r="S296" s="58"/>
      <c r="T296" s="59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T296" s="17" t="s">
        <v>108</v>
      </c>
      <c r="AU296" s="17" t="s">
        <v>79</v>
      </c>
    </row>
    <row r="297" spans="1:65" s="13" customFormat="1" ht="11.25">
      <c r="B297" s="162"/>
      <c r="D297" s="155" t="s">
        <v>131</v>
      </c>
      <c r="E297" s="163" t="s">
        <v>1</v>
      </c>
      <c r="F297" s="164" t="s">
        <v>481</v>
      </c>
      <c r="H297" s="165">
        <v>1</v>
      </c>
      <c r="I297" s="166"/>
      <c r="L297" s="162"/>
      <c r="M297" s="167"/>
      <c r="N297" s="168"/>
      <c r="O297" s="168"/>
      <c r="P297" s="168"/>
      <c r="Q297" s="168"/>
      <c r="R297" s="168"/>
      <c r="S297" s="168"/>
      <c r="T297" s="169"/>
      <c r="AT297" s="163" t="s">
        <v>131</v>
      </c>
      <c r="AU297" s="163" t="s">
        <v>79</v>
      </c>
      <c r="AV297" s="13" t="s">
        <v>79</v>
      </c>
      <c r="AW297" s="13" t="s">
        <v>29</v>
      </c>
      <c r="AX297" s="13" t="s">
        <v>78</v>
      </c>
      <c r="AY297" s="163" t="s">
        <v>105</v>
      </c>
    </row>
    <row r="298" spans="1:65" s="2" customFormat="1" ht="16.5" customHeight="1">
      <c r="A298" s="32"/>
      <c r="B298" s="141"/>
      <c r="C298" s="142" t="s">
        <v>183</v>
      </c>
      <c r="D298" s="142" t="s">
        <v>106</v>
      </c>
      <c r="E298" s="143" t="s">
        <v>482</v>
      </c>
      <c r="F298" s="144" t="s">
        <v>483</v>
      </c>
      <c r="G298" s="145" t="s">
        <v>178</v>
      </c>
      <c r="H298" s="146">
        <v>13</v>
      </c>
      <c r="I298" s="147"/>
      <c r="J298" s="148">
        <f>ROUND(I298*H298,2)</f>
        <v>0</v>
      </c>
      <c r="K298" s="144" t="s">
        <v>130</v>
      </c>
      <c r="L298" s="33"/>
      <c r="M298" s="149" t="s">
        <v>1</v>
      </c>
      <c r="N298" s="150" t="s">
        <v>37</v>
      </c>
      <c r="O298" s="58"/>
      <c r="P298" s="151">
        <f>O298*H298</f>
        <v>0</v>
      </c>
      <c r="Q298" s="151">
        <v>7.2870000000000004E-2</v>
      </c>
      <c r="R298" s="151">
        <f>Q298*H298</f>
        <v>0.9473100000000001</v>
      </c>
      <c r="S298" s="151">
        <v>0</v>
      </c>
      <c r="T298" s="152">
        <f>S298*H298</f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53" t="s">
        <v>107</v>
      </c>
      <c r="AT298" s="153" t="s">
        <v>106</v>
      </c>
      <c r="AU298" s="153" t="s">
        <v>79</v>
      </c>
      <c r="AY298" s="17" t="s">
        <v>105</v>
      </c>
      <c r="BE298" s="154">
        <f>IF(N298="základní",J298,0)</f>
        <v>0</v>
      </c>
      <c r="BF298" s="154">
        <f>IF(N298="snížená",J298,0)</f>
        <v>0</v>
      </c>
      <c r="BG298" s="154">
        <f>IF(N298="zákl. přenesená",J298,0)</f>
        <v>0</v>
      </c>
      <c r="BH298" s="154">
        <f>IF(N298="sníž. přenesená",J298,0)</f>
        <v>0</v>
      </c>
      <c r="BI298" s="154">
        <f>IF(N298="nulová",J298,0)</f>
        <v>0</v>
      </c>
      <c r="BJ298" s="17" t="s">
        <v>78</v>
      </c>
      <c r="BK298" s="154">
        <f>ROUND(I298*H298,2)</f>
        <v>0</v>
      </c>
      <c r="BL298" s="17" t="s">
        <v>107</v>
      </c>
      <c r="BM298" s="153" t="s">
        <v>484</v>
      </c>
    </row>
    <row r="299" spans="1:65" s="2" customFormat="1" ht="11.25">
      <c r="A299" s="32"/>
      <c r="B299" s="33"/>
      <c r="C299" s="32"/>
      <c r="D299" s="155" t="s">
        <v>108</v>
      </c>
      <c r="E299" s="32"/>
      <c r="F299" s="156" t="s">
        <v>485</v>
      </c>
      <c r="G299" s="32"/>
      <c r="H299" s="32"/>
      <c r="I299" s="157"/>
      <c r="J299" s="32"/>
      <c r="K299" s="32"/>
      <c r="L299" s="33"/>
      <c r="M299" s="158"/>
      <c r="N299" s="159"/>
      <c r="O299" s="58"/>
      <c r="P299" s="58"/>
      <c r="Q299" s="58"/>
      <c r="R299" s="58"/>
      <c r="S299" s="58"/>
      <c r="T299" s="59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T299" s="17" t="s">
        <v>108</v>
      </c>
      <c r="AU299" s="17" t="s">
        <v>79</v>
      </c>
    </row>
    <row r="300" spans="1:65" s="13" customFormat="1" ht="11.25">
      <c r="B300" s="162"/>
      <c r="D300" s="155" t="s">
        <v>131</v>
      </c>
      <c r="E300" s="163" t="s">
        <v>1</v>
      </c>
      <c r="F300" s="164" t="s">
        <v>486</v>
      </c>
      <c r="H300" s="165">
        <v>13</v>
      </c>
      <c r="I300" s="166"/>
      <c r="L300" s="162"/>
      <c r="M300" s="167"/>
      <c r="N300" s="168"/>
      <c r="O300" s="168"/>
      <c r="P300" s="168"/>
      <c r="Q300" s="168"/>
      <c r="R300" s="168"/>
      <c r="S300" s="168"/>
      <c r="T300" s="169"/>
      <c r="AT300" s="163" t="s">
        <v>131</v>
      </c>
      <c r="AU300" s="163" t="s">
        <v>79</v>
      </c>
      <c r="AV300" s="13" t="s">
        <v>79</v>
      </c>
      <c r="AW300" s="13" t="s">
        <v>29</v>
      </c>
      <c r="AX300" s="13" t="s">
        <v>78</v>
      </c>
      <c r="AY300" s="163" t="s">
        <v>105</v>
      </c>
    </row>
    <row r="301" spans="1:65" s="2" customFormat="1" ht="16.5" customHeight="1">
      <c r="A301" s="32"/>
      <c r="B301" s="141"/>
      <c r="C301" s="185" t="s">
        <v>218</v>
      </c>
      <c r="D301" s="185" t="s">
        <v>147</v>
      </c>
      <c r="E301" s="186" t="s">
        <v>487</v>
      </c>
      <c r="F301" s="187" t="s">
        <v>488</v>
      </c>
      <c r="G301" s="188" t="s">
        <v>178</v>
      </c>
      <c r="H301" s="189">
        <v>13</v>
      </c>
      <c r="I301" s="190"/>
      <c r="J301" s="191">
        <f>ROUND(I301*H301,2)</f>
        <v>0</v>
      </c>
      <c r="K301" s="187" t="s">
        <v>1</v>
      </c>
      <c r="L301" s="192"/>
      <c r="M301" s="193" t="s">
        <v>1</v>
      </c>
      <c r="N301" s="194" t="s">
        <v>37</v>
      </c>
      <c r="O301" s="58"/>
      <c r="P301" s="151">
        <f>O301*H301</f>
        <v>0</v>
      </c>
      <c r="Q301" s="151">
        <v>1.4500000000000001E-2</v>
      </c>
      <c r="R301" s="151">
        <f>Q301*H301</f>
        <v>0.1885</v>
      </c>
      <c r="S301" s="151">
        <v>0</v>
      </c>
      <c r="T301" s="152">
        <f>S301*H301</f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53" t="s">
        <v>111</v>
      </c>
      <c r="AT301" s="153" t="s">
        <v>147</v>
      </c>
      <c r="AU301" s="153" t="s">
        <v>79</v>
      </c>
      <c r="AY301" s="17" t="s">
        <v>105</v>
      </c>
      <c r="BE301" s="154">
        <f>IF(N301="základní",J301,0)</f>
        <v>0</v>
      </c>
      <c r="BF301" s="154">
        <f>IF(N301="snížená",J301,0)</f>
        <v>0</v>
      </c>
      <c r="BG301" s="154">
        <f>IF(N301="zákl. přenesená",J301,0)</f>
        <v>0</v>
      </c>
      <c r="BH301" s="154">
        <f>IF(N301="sníž. přenesená",J301,0)</f>
        <v>0</v>
      </c>
      <c r="BI301" s="154">
        <f>IF(N301="nulová",J301,0)</f>
        <v>0</v>
      </c>
      <c r="BJ301" s="17" t="s">
        <v>78</v>
      </c>
      <c r="BK301" s="154">
        <f>ROUND(I301*H301,2)</f>
        <v>0</v>
      </c>
      <c r="BL301" s="17" t="s">
        <v>107</v>
      </c>
      <c r="BM301" s="153" t="s">
        <v>489</v>
      </c>
    </row>
    <row r="302" spans="1:65" s="13" customFormat="1" ht="33.75">
      <c r="B302" s="162"/>
      <c r="D302" s="155" t="s">
        <v>131</v>
      </c>
      <c r="E302" s="163" t="s">
        <v>1</v>
      </c>
      <c r="F302" s="164" t="s">
        <v>490</v>
      </c>
      <c r="H302" s="165">
        <v>13</v>
      </c>
      <c r="I302" s="166"/>
      <c r="L302" s="162"/>
      <c r="M302" s="167"/>
      <c r="N302" s="168"/>
      <c r="O302" s="168"/>
      <c r="P302" s="168"/>
      <c r="Q302" s="168"/>
      <c r="R302" s="168"/>
      <c r="S302" s="168"/>
      <c r="T302" s="169"/>
      <c r="AT302" s="163" t="s">
        <v>131</v>
      </c>
      <c r="AU302" s="163" t="s">
        <v>79</v>
      </c>
      <c r="AV302" s="13" t="s">
        <v>79</v>
      </c>
      <c r="AW302" s="13" t="s">
        <v>29</v>
      </c>
      <c r="AX302" s="13" t="s">
        <v>78</v>
      </c>
      <c r="AY302" s="163" t="s">
        <v>105</v>
      </c>
    </row>
    <row r="303" spans="1:65" s="2" customFormat="1" ht="16.5" customHeight="1">
      <c r="A303" s="32"/>
      <c r="B303" s="141"/>
      <c r="C303" s="142" t="s">
        <v>184</v>
      </c>
      <c r="D303" s="142" t="s">
        <v>106</v>
      </c>
      <c r="E303" s="143" t="s">
        <v>491</v>
      </c>
      <c r="F303" s="144" t="s">
        <v>492</v>
      </c>
      <c r="G303" s="145" t="s">
        <v>178</v>
      </c>
      <c r="H303" s="146">
        <v>2</v>
      </c>
      <c r="I303" s="147"/>
      <c r="J303" s="148">
        <f>ROUND(I303*H303,2)</f>
        <v>0</v>
      </c>
      <c r="K303" s="144" t="s">
        <v>130</v>
      </c>
      <c r="L303" s="33"/>
      <c r="M303" s="149" t="s">
        <v>1</v>
      </c>
      <c r="N303" s="150" t="s">
        <v>37</v>
      </c>
      <c r="O303" s="58"/>
      <c r="P303" s="151">
        <f>O303*H303</f>
        <v>0</v>
      </c>
      <c r="Q303" s="151">
        <v>8.0000000000000004E-4</v>
      </c>
      <c r="R303" s="151">
        <f>Q303*H303</f>
        <v>1.6000000000000001E-3</v>
      </c>
      <c r="S303" s="151">
        <v>0</v>
      </c>
      <c r="T303" s="152">
        <f>S303*H303</f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53" t="s">
        <v>107</v>
      </c>
      <c r="AT303" s="153" t="s">
        <v>106</v>
      </c>
      <c r="AU303" s="153" t="s">
        <v>79</v>
      </c>
      <c r="AY303" s="17" t="s">
        <v>105</v>
      </c>
      <c r="BE303" s="154">
        <f>IF(N303="základní",J303,0)</f>
        <v>0</v>
      </c>
      <c r="BF303" s="154">
        <f>IF(N303="snížená",J303,0)</f>
        <v>0</v>
      </c>
      <c r="BG303" s="154">
        <f>IF(N303="zákl. přenesená",J303,0)</f>
        <v>0</v>
      </c>
      <c r="BH303" s="154">
        <f>IF(N303="sníž. přenesená",J303,0)</f>
        <v>0</v>
      </c>
      <c r="BI303" s="154">
        <f>IF(N303="nulová",J303,0)</f>
        <v>0</v>
      </c>
      <c r="BJ303" s="17" t="s">
        <v>78</v>
      </c>
      <c r="BK303" s="154">
        <f>ROUND(I303*H303,2)</f>
        <v>0</v>
      </c>
      <c r="BL303" s="17" t="s">
        <v>107</v>
      </c>
      <c r="BM303" s="153" t="s">
        <v>493</v>
      </c>
    </row>
    <row r="304" spans="1:65" s="2" customFormat="1" ht="11.25">
      <c r="A304" s="32"/>
      <c r="B304" s="33"/>
      <c r="C304" s="32"/>
      <c r="D304" s="155" t="s">
        <v>108</v>
      </c>
      <c r="E304" s="32"/>
      <c r="F304" s="156" t="s">
        <v>492</v>
      </c>
      <c r="G304" s="32"/>
      <c r="H304" s="32"/>
      <c r="I304" s="157"/>
      <c r="J304" s="32"/>
      <c r="K304" s="32"/>
      <c r="L304" s="33"/>
      <c r="M304" s="158"/>
      <c r="N304" s="159"/>
      <c r="O304" s="58"/>
      <c r="P304" s="58"/>
      <c r="Q304" s="58"/>
      <c r="R304" s="58"/>
      <c r="S304" s="58"/>
      <c r="T304" s="59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T304" s="17" t="s">
        <v>108</v>
      </c>
      <c r="AU304" s="17" t="s">
        <v>79</v>
      </c>
    </row>
    <row r="305" spans="1:65" s="13" customFormat="1" ht="11.25">
      <c r="B305" s="162"/>
      <c r="D305" s="155" t="s">
        <v>131</v>
      </c>
      <c r="E305" s="163" t="s">
        <v>1</v>
      </c>
      <c r="F305" s="164" t="s">
        <v>494</v>
      </c>
      <c r="H305" s="165">
        <v>2</v>
      </c>
      <c r="I305" s="166"/>
      <c r="L305" s="162"/>
      <c r="M305" s="167"/>
      <c r="N305" s="168"/>
      <c r="O305" s="168"/>
      <c r="P305" s="168"/>
      <c r="Q305" s="168"/>
      <c r="R305" s="168"/>
      <c r="S305" s="168"/>
      <c r="T305" s="169"/>
      <c r="AT305" s="163" t="s">
        <v>131</v>
      </c>
      <c r="AU305" s="163" t="s">
        <v>79</v>
      </c>
      <c r="AV305" s="13" t="s">
        <v>79</v>
      </c>
      <c r="AW305" s="13" t="s">
        <v>29</v>
      </c>
      <c r="AX305" s="13" t="s">
        <v>78</v>
      </c>
      <c r="AY305" s="163" t="s">
        <v>105</v>
      </c>
    </row>
    <row r="306" spans="1:65" s="2" customFormat="1" ht="24.2" customHeight="1">
      <c r="A306" s="32"/>
      <c r="B306" s="141"/>
      <c r="C306" s="185" t="s">
        <v>219</v>
      </c>
      <c r="D306" s="185" t="s">
        <v>147</v>
      </c>
      <c r="E306" s="186" t="s">
        <v>495</v>
      </c>
      <c r="F306" s="187" t="s">
        <v>496</v>
      </c>
      <c r="G306" s="188" t="s">
        <v>178</v>
      </c>
      <c r="H306" s="189">
        <v>2</v>
      </c>
      <c r="I306" s="190"/>
      <c r="J306" s="191">
        <f>ROUND(I306*H306,2)</f>
        <v>0</v>
      </c>
      <c r="K306" s="187" t="s">
        <v>1</v>
      </c>
      <c r="L306" s="192"/>
      <c r="M306" s="193" t="s">
        <v>1</v>
      </c>
      <c r="N306" s="194" t="s">
        <v>37</v>
      </c>
      <c r="O306" s="58"/>
      <c r="P306" s="151">
        <f>O306*H306</f>
        <v>0</v>
      </c>
      <c r="Q306" s="151">
        <v>0.112</v>
      </c>
      <c r="R306" s="151">
        <f>Q306*H306</f>
        <v>0.224</v>
      </c>
      <c r="S306" s="151">
        <v>0</v>
      </c>
      <c r="T306" s="152">
        <f>S306*H306</f>
        <v>0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153" t="s">
        <v>111</v>
      </c>
      <c r="AT306" s="153" t="s">
        <v>147</v>
      </c>
      <c r="AU306" s="153" t="s">
        <v>79</v>
      </c>
      <c r="AY306" s="17" t="s">
        <v>105</v>
      </c>
      <c r="BE306" s="154">
        <f>IF(N306="základní",J306,0)</f>
        <v>0</v>
      </c>
      <c r="BF306" s="154">
        <f>IF(N306="snížená",J306,0)</f>
        <v>0</v>
      </c>
      <c r="BG306" s="154">
        <f>IF(N306="zákl. přenesená",J306,0)</f>
        <v>0</v>
      </c>
      <c r="BH306" s="154">
        <f>IF(N306="sníž. přenesená",J306,0)</f>
        <v>0</v>
      </c>
      <c r="BI306" s="154">
        <f>IF(N306="nulová",J306,0)</f>
        <v>0</v>
      </c>
      <c r="BJ306" s="17" t="s">
        <v>78</v>
      </c>
      <c r="BK306" s="154">
        <f>ROUND(I306*H306,2)</f>
        <v>0</v>
      </c>
      <c r="BL306" s="17" t="s">
        <v>107</v>
      </c>
      <c r="BM306" s="153" t="s">
        <v>497</v>
      </c>
    </row>
    <row r="307" spans="1:65" s="13" customFormat="1" ht="22.5">
      <c r="B307" s="162"/>
      <c r="D307" s="155" t="s">
        <v>131</v>
      </c>
      <c r="E307" s="163" t="s">
        <v>1</v>
      </c>
      <c r="F307" s="164" t="s">
        <v>498</v>
      </c>
      <c r="H307" s="165">
        <v>2</v>
      </c>
      <c r="I307" s="166"/>
      <c r="L307" s="162"/>
      <c r="M307" s="167"/>
      <c r="N307" s="168"/>
      <c r="O307" s="168"/>
      <c r="P307" s="168"/>
      <c r="Q307" s="168"/>
      <c r="R307" s="168"/>
      <c r="S307" s="168"/>
      <c r="T307" s="169"/>
      <c r="AT307" s="163" t="s">
        <v>131</v>
      </c>
      <c r="AU307" s="163" t="s">
        <v>79</v>
      </c>
      <c r="AV307" s="13" t="s">
        <v>79</v>
      </c>
      <c r="AW307" s="13" t="s">
        <v>29</v>
      </c>
      <c r="AX307" s="13" t="s">
        <v>78</v>
      </c>
      <c r="AY307" s="163" t="s">
        <v>105</v>
      </c>
    </row>
    <row r="308" spans="1:65" s="2" customFormat="1" ht="24.2" customHeight="1">
      <c r="A308" s="32"/>
      <c r="B308" s="141"/>
      <c r="C308" s="142" t="s">
        <v>185</v>
      </c>
      <c r="D308" s="142" t="s">
        <v>106</v>
      </c>
      <c r="E308" s="143" t="s">
        <v>499</v>
      </c>
      <c r="F308" s="144" t="s">
        <v>500</v>
      </c>
      <c r="G308" s="145" t="s">
        <v>178</v>
      </c>
      <c r="H308" s="146">
        <v>78</v>
      </c>
      <c r="I308" s="147"/>
      <c r="J308" s="148">
        <f>ROUND(I308*H308,2)</f>
        <v>0</v>
      </c>
      <c r="K308" s="144" t="s">
        <v>130</v>
      </c>
      <c r="L308" s="33"/>
      <c r="M308" s="149" t="s">
        <v>1</v>
      </c>
      <c r="N308" s="150" t="s">
        <v>37</v>
      </c>
      <c r="O308" s="58"/>
      <c r="P308" s="151">
        <f>O308*H308</f>
        <v>0</v>
      </c>
      <c r="Q308" s="151">
        <v>0</v>
      </c>
      <c r="R308" s="151">
        <f>Q308*H308</f>
        <v>0</v>
      </c>
      <c r="S308" s="151">
        <v>0</v>
      </c>
      <c r="T308" s="152">
        <f>S308*H308</f>
        <v>0</v>
      </c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R308" s="153" t="s">
        <v>107</v>
      </c>
      <c r="AT308" s="153" t="s">
        <v>106</v>
      </c>
      <c r="AU308" s="153" t="s">
        <v>79</v>
      </c>
      <c r="AY308" s="17" t="s">
        <v>105</v>
      </c>
      <c r="BE308" s="154">
        <f>IF(N308="základní",J308,0)</f>
        <v>0</v>
      </c>
      <c r="BF308" s="154">
        <f>IF(N308="snížená",J308,0)</f>
        <v>0</v>
      </c>
      <c r="BG308" s="154">
        <f>IF(N308="zákl. přenesená",J308,0)</f>
        <v>0</v>
      </c>
      <c r="BH308" s="154">
        <f>IF(N308="sníž. přenesená",J308,0)</f>
        <v>0</v>
      </c>
      <c r="BI308" s="154">
        <f>IF(N308="nulová",J308,0)</f>
        <v>0</v>
      </c>
      <c r="BJ308" s="17" t="s">
        <v>78</v>
      </c>
      <c r="BK308" s="154">
        <f>ROUND(I308*H308,2)</f>
        <v>0</v>
      </c>
      <c r="BL308" s="17" t="s">
        <v>107</v>
      </c>
      <c r="BM308" s="153" t="s">
        <v>501</v>
      </c>
    </row>
    <row r="309" spans="1:65" s="14" customFormat="1" ht="22.5">
      <c r="B309" s="170"/>
      <c r="D309" s="155" t="s">
        <v>131</v>
      </c>
      <c r="E309" s="171" t="s">
        <v>1</v>
      </c>
      <c r="F309" s="172" t="s">
        <v>502</v>
      </c>
      <c r="H309" s="171" t="s">
        <v>1</v>
      </c>
      <c r="I309" s="173"/>
      <c r="L309" s="170"/>
      <c r="M309" s="174"/>
      <c r="N309" s="175"/>
      <c r="O309" s="175"/>
      <c r="P309" s="175"/>
      <c r="Q309" s="175"/>
      <c r="R309" s="175"/>
      <c r="S309" s="175"/>
      <c r="T309" s="176"/>
      <c r="AT309" s="171" t="s">
        <v>131</v>
      </c>
      <c r="AU309" s="171" t="s">
        <v>79</v>
      </c>
      <c r="AV309" s="14" t="s">
        <v>78</v>
      </c>
      <c r="AW309" s="14" t="s">
        <v>29</v>
      </c>
      <c r="AX309" s="14" t="s">
        <v>72</v>
      </c>
      <c r="AY309" s="171" t="s">
        <v>105</v>
      </c>
    </row>
    <row r="310" spans="1:65" s="13" customFormat="1" ht="11.25">
      <c r="B310" s="162"/>
      <c r="D310" s="155" t="s">
        <v>131</v>
      </c>
      <c r="E310" s="163" t="s">
        <v>1</v>
      </c>
      <c r="F310" s="164" t="s">
        <v>503</v>
      </c>
      <c r="H310" s="165">
        <v>11</v>
      </c>
      <c r="I310" s="166"/>
      <c r="L310" s="162"/>
      <c r="M310" s="167"/>
      <c r="N310" s="168"/>
      <c r="O310" s="168"/>
      <c r="P310" s="168"/>
      <c r="Q310" s="168"/>
      <c r="R310" s="168"/>
      <c r="S310" s="168"/>
      <c r="T310" s="169"/>
      <c r="AT310" s="163" t="s">
        <v>131</v>
      </c>
      <c r="AU310" s="163" t="s">
        <v>79</v>
      </c>
      <c r="AV310" s="13" t="s">
        <v>79</v>
      </c>
      <c r="AW310" s="13" t="s">
        <v>29</v>
      </c>
      <c r="AX310" s="13" t="s">
        <v>72</v>
      </c>
      <c r="AY310" s="163" t="s">
        <v>105</v>
      </c>
    </row>
    <row r="311" spans="1:65" s="13" customFormat="1" ht="11.25">
      <c r="B311" s="162"/>
      <c r="D311" s="155" t="s">
        <v>131</v>
      </c>
      <c r="E311" s="163" t="s">
        <v>1</v>
      </c>
      <c r="F311" s="164" t="s">
        <v>504</v>
      </c>
      <c r="H311" s="165">
        <v>10</v>
      </c>
      <c r="I311" s="166"/>
      <c r="L311" s="162"/>
      <c r="M311" s="167"/>
      <c r="N311" s="168"/>
      <c r="O311" s="168"/>
      <c r="P311" s="168"/>
      <c r="Q311" s="168"/>
      <c r="R311" s="168"/>
      <c r="S311" s="168"/>
      <c r="T311" s="169"/>
      <c r="AT311" s="163" t="s">
        <v>131</v>
      </c>
      <c r="AU311" s="163" t="s">
        <v>79</v>
      </c>
      <c r="AV311" s="13" t="s">
        <v>79</v>
      </c>
      <c r="AW311" s="13" t="s">
        <v>29</v>
      </c>
      <c r="AX311" s="13" t="s">
        <v>72</v>
      </c>
      <c r="AY311" s="163" t="s">
        <v>105</v>
      </c>
    </row>
    <row r="312" spans="1:65" s="13" customFormat="1" ht="11.25">
      <c r="B312" s="162"/>
      <c r="D312" s="155" t="s">
        <v>131</v>
      </c>
      <c r="E312" s="163" t="s">
        <v>1</v>
      </c>
      <c r="F312" s="164" t="s">
        <v>505</v>
      </c>
      <c r="H312" s="165">
        <v>29</v>
      </c>
      <c r="I312" s="166"/>
      <c r="L312" s="162"/>
      <c r="M312" s="167"/>
      <c r="N312" s="168"/>
      <c r="O312" s="168"/>
      <c r="P312" s="168"/>
      <c r="Q312" s="168"/>
      <c r="R312" s="168"/>
      <c r="S312" s="168"/>
      <c r="T312" s="169"/>
      <c r="AT312" s="163" t="s">
        <v>131</v>
      </c>
      <c r="AU312" s="163" t="s">
        <v>79</v>
      </c>
      <c r="AV312" s="13" t="s">
        <v>79</v>
      </c>
      <c r="AW312" s="13" t="s">
        <v>29</v>
      </c>
      <c r="AX312" s="13" t="s">
        <v>72</v>
      </c>
      <c r="AY312" s="163" t="s">
        <v>105</v>
      </c>
    </row>
    <row r="313" spans="1:65" s="13" customFormat="1" ht="11.25">
      <c r="B313" s="162"/>
      <c r="D313" s="155" t="s">
        <v>131</v>
      </c>
      <c r="E313" s="163" t="s">
        <v>1</v>
      </c>
      <c r="F313" s="164" t="s">
        <v>506</v>
      </c>
      <c r="H313" s="165">
        <v>28</v>
      </c>
      <c r="I313" s="166"/>
      <c r="L313" s="162"/>
      <c r="M313" s="167"/>
      <c r="N313" s="168"/>
      <c r="O313" s="168"/>
      <c r="P313" s="168"/>
      <c r="Q313" s="168"/>
      <c r="R313" s="168"/>
      <c r="S313" s="168"/>
      <c r="T313" s="169"/>
      <c r="AT313" s="163" t="s">
        <v>131</v>
      </c>
      <c r="AU313" s="163" t="s">
        <v>79</v>
      </c>
      <c r="AV313" s="13" t="s">
        <v>79</v>
      </c>
      <c r="AW313" s="13" t="s">
        <v>29</v>
      </c>
      <c r="AX313" s="13" t="s">
        <v>72</v>
      </c>
      <c r="AY313" s="163" t="s">
        <v>105</v>
      </c>
    </row>
    <row r="314" spans="1:65" s="15" customFormat="1" ht="11.25">
      <c r="B314" s="177"/>
      <c r="D314" s="155" t="s">
        <v>131</v>
      </c>
      <c r="E314" s="178" t="s">
        <v>1</v>
      </c>
      <c r="F314" s="179" t="s">
        <v>145</v>
      </c>
      <c r="H314" s="180">
        <v>78</v>
      </c>
      <c r="I314" s="181"/>
      <c r="L314" s="177"/>
      <c r="M314" s="182"/>
      <c r="N314" s="183"/>
      <c r="O314" s="183"/>
      <c r="P314" s="183"/>
      <c r="Q314" s="183"/>
      <c r="R314" s="183"/>
      <c r="S314" s="183"/>
      <c r="T314" s="184"/>
      <c r="AT314" s="178" t="s">
        <v>131</v>
      </c>
      <c r="AU314" s="178" t="s">
        <v>79</v>
      </c>
      <c r="AV314" s="15" t="s">
        <v>107</v>
      </c>
      <c r="AW314" s="15" t="s">
        <v>29</v>
      </c>
      <c r="AX314" s="15" t="s">
        <v>78</v>
      </c>
      <c r="AY314" s="178" t="s">
        <v>105</v>
      </c>
    </row>
    <row r="315" spans="1:65" s="2" customFormat="1" ht="24.2" customHeight="1">
      <c r="A315" s="32"/>
      <c r="B315" s="141"/>
      <c r="C315" s="185" t="s">
        <v>220</v>
      </c>
      <c r="D315" s="185" t="s">
        <v>147</v>
      </c>
      <c r="E315" s="186" t="s">
        <v>507</v>
      </c>
      <c r="F315" s="187" t="s">
        <v>508</v>
      </c>
      <c r="G315" s="188" t="s">
        <v>178</v>
      </c>
      <c r="H315" s="189">
        <v>11</v>
      </c>
      <c r="I315" s="190"/>
      <c r="J315" s="191">
        <f>ROUND(I315*H315,2)</f>
        <v>0</v>
      </c>
      <c r="K315" s="187" t="s">
        <v>1</v>
      </c>
      <c r="L315" s="192"/>
      <c r="M315" s="193" t="s">
        <v>1</v>
      </c>
      <c r="N315" s="194" t="s">
        <v>37</v>
      </c>
      <c r="O315" s="58"/>
      <c r="P315" s="151">
        <f>O315*H315</f>
        <v>0</v>
      </c>
      <c r="Q315" s="151">
        <v>0</v>
      </c>
      <c r="R315" s="151">
        <f>Q315*H315</f>
        <v>0</v>
      </c>
      <c r="S315" s="151">
        <v>0</v>
      </c>
      <c r="T315" s="152">
        <f>S315*H315</f>
        <v>0</v>
      </c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R315" s="153" t="s">
        <v>111</v>
      </c>
      <c r="AT315" s="153" t="s">
        <v>147</v>
      </c>
      <c r="AU315" s="153" t="s">
        <v>79</v>
      </c>
      <c r="AY315" s="17" t="s">
        <v>105</v>
      </c>
      <c r="BE315" s="154">
        <f>IF(N315="základní",J315,0)</f>
        <v>0</v>
      </c>
      <c r="BF315" s="154">
        <f>IF(N315="snížená",J315,0)</f>
        <v>0</v>
      </c>
      <c r="BG315" s="154">
        <f>IF(N315="zákl. přenesená",J315,0)</f>
        <v>0</v>
      </c>
      <c r="BH315" s="154">
        <f>IF(N315="sníž. přenesená",J315,0)</f>
        <v>0</v>
      </c>
      <c r="BI315" s="154">
        <f>IF(N315="nulová",J315,0)</f>
        <v>0</v>
      </c>
      <c r="BJ315" s="17" t="s">
        <v>78</v>
      </c>
      <c r="BK315" s="154">
        <f>ROUND(I315*H315,2)</f>
        <v>0</v>
      </c>
      <c r="BL315" s="17" t="s">
        <v>107</v>
      </c>
      <c r="BM315" s="153" t="s">
        <v>509</v>
      </c>
    </row>
    <row r="316" spans="1:65" s="2" customFormat="1" ht="19.5">
      <c r="A316" s="32"/>
      <c r="B316" s="33"/>
      <c r="C316" s="32"/>
      <c r="D316" s="155" t="s">
        <v>108</v>
      </c>
      <c r="E316" s="32"/>
      <c r="F316" s="156" t="s">
        <v>508</v>
      </c>
      <c r="G316" s="32"/>
      <c r="H316" s="32"/>
      <c r="I316" s="157"/>
      <c r="J316" s="32"/>
      <c r="K316" s="32"/>
      <c r="L316" s="33"/>
      <c r="M316" s="158"/>
      <c r="N316" s="159"/>
      <c r="O316" s="58"/>
      <c r="P316" s="58"/>
      <c r="Q316" s="58"/>
      <c r="R316" s="58"/>
      <c r="S316" s="58"/>
      <c r="T316" s="59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T316" s="17" t="s">
        <v>108</v>
      </c>
      <c r="AU316" s="17" t="s">
        <v>79</v>
      </c>
    </row>
    <row r="317" spans="1:65" s="13" customFormat="1" ht="22.5">
      <c r="B317" s="162"/>
      <c r="D317" s="155" t="s">
        <v>131</v>
      </c>
      <c r="E317" s="163" t="s">
        <v>1</v>
      </c>
      <c r="F317" s="164" t="s">
        <v>510</v>
      </c>
      <c r="H317" s="165">
        <v>11</v>
      </c>
      <c r="I317" s="166"/>
      <c r="L317" s="162"/>
      <c r="M317" s="167"/>
      <c r="N317" s="168"/>
      <c r="O317" s="168"/>
      <c r="P317" s="168"/>
      <c r="Q317" s="168"/>
      <c r="R317" s="168"/>
      <c r="S317" s="168"/>
      <c r="T317" s="169"/>
      <c r="AT317" s="163" t="s">
        <v>131</v>
      </c>
      <c r="AU317" s="163" t="s">
        <v>79</v>
      </c>
      <c r="AV317" s="13" t="s">
        <v>79</v>
      </c>
      <c r="AW317" s="13" t="s">
        <v>29</v>
      </c>
      <c r="AX317" s="13" t="s">
        <v>78</v>
      </c>
      <c r="AY317" s="163" t="s">
        <v>105</v>
      </c>
    </row>
    <row r="318" spans="1:65" s="2" customFormat="1" ht="24.2" customHeight="1">
      <c r="A318" s="32"/>
      <c r="B318" s="141"/>
      <c r="C318" s="185" t="s">
        <v>186</v>
      </c>
      <c r="D318" s="185" t="s">
        <v>147</v>
      </c>
      <c r="E318" s="186" t="s">
        <v>511</v>
      </c>
      <c r="F318" s="187" t="s">
        <v>512</v>
      </c>
      <c r="G318" s="188" t="s">
        <v>178</v>
      </c>
      <c r="H318" s="189">
        <v>10</v>
      </c>
      <c r="I318" s="190"/>
      <c r="J318" s="191">
        <f>ROUND(I318*H318,2)</f>
        <v>0</v>
      </c>
      <c r="K318" s="187" t="s">
        <v>1</v>
      </c>
      <c r="L318" s="192"/>
      <c r="M318" s="193" t="s">
        <v>1</v>
      </c>
      <c r="N318" s="194" t="s">
        <v>37</v>
      </c>
      <c r="O318" s="58"/>
      <c r="P318" s="151">
        <f>O318*H318</f>
        <v>0</v>
      </c>
      <c r="Q318" s="151">
        <v>0</v>
      </c>
      <c r="R318" s="151">
        <f>Q318*H318</f>
        <v>0</v>
      </c>
      <c r="S318" s="151">
        <v>0</v>
      </c>
      <c r="T318" s="152">
        <f>S318*H318</f>
        <v>0</v>
      </c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R318" s="153" t="s">
        <v>111</v>
      </c>
      <c r="AT318" s="153" t="s">
        <v>147</v>
      </c>
      <c r="AU318" s="153" t="s">
        <v>79</v>
      </c>
      <c r="AY318" s="17" t="s">
        <v>105</v>
      </c>
      <c r="BE318" s="154">
        <f>IF(N318="základní",J318,0)</f>
        <v>0</v>
      </c>
      <c r="BF318" s="154">
        <f>IF(N318="snížená",J318,0)</f>
        <v>0</v>
      </c>
      <c r="BG318" s="154">
        <f>IF(N318="zákl. přenesená",J318,0)</f>
        <v>0</v>
      </c>
      <c r="BH318" s="154">
        <f>IF(N318="sníž. přenesená",J318,0)</f>
        <v>0</v>
      </c>
      <c r="BI318" s="154">
        <f>IF(N318="nulová",J318,0)</f>
        <v>0</v>
      </c>
      <c r="BJ318" s="17" t="s">
        <v>78</v>
      </c>
      <c r="BK318" s="154">
        <f>ROUND(I318*H318,2)</f>
        <v>0</v>
      </c>
      <c r="BL318" s="17" t="s">
        <v>107</v>
      </c>
      <c r="BM318" s="153" t="s">
        <v>513</v>
      </c>
    </row>
    <row r="319" spans="1:65" s="2" customFormat="1" ht="19.5">
      <c r="A319" s="32"/>
      <c r="B319" s="33"/>
      <c r="C319" s="32"/>
      <c r="D319" s="155" t="s">
        <v>108</v>
      </c>
      <c r="E319" s="32"/>
      <c r="F319" s="156" t="s">
        <v>512</v>
      </c>
      <c r="G319" s="32"/>
      <c r="H319" s="32"/>
      <c r="I319" s="157"/>
      <c r="J319" s="32"/>
      <c r="K319" s="32"/>
      <c r="L319" s="33"/>
      <c r="M319" s="158"/>
      <c r="N319" s="159"/>
      <c r="O319" s="58"/>
      <c r="P319" s="58"/>
      <c r="Q319" s="58"/>
      <c r="R319" s="58"/>
      <c r="S319" s="58"/>
      <c r="T319" s="59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T319" s="17" t="s">
        <v>108</v>
      </c>
      <c r="AU319" s="17" t="s">
        <v>79</v>
      </c>
    </row>
    <row r="320" spans="1:65" s="13" customFormat="1" ht="22.5">
      <c r="B320" s="162"/>
      <c r="D320" s="155" t="s">
        <v>131</v>
      </c>
      <c r="E320" s="163" t="s">
        <v>1</v>
      </c>
      <c r="F320" s="164" t="s">
        <v>514</v>
      </c>
      <c r="H320" s="165">
        <v>10</v>
      </c>
      <c r="I320" s="166"/>
      <c r="L320" s="162"/>
      <c r="M320" s="167"/>
      <c r="N320" s="168"/>
      <c r="O320" s="168"/>
      <c r="P320" s="168"/>
      <c r="Q320" s="168"/>
      <c r="R320" s="168"/>
      <c r="S320" s="168"/>
      <c r="T320" s="169"/>
      <c r="AT320" s="163" t="s">
        <v>131</v>
      </c>
      <c r="AU320" s="163" t="s">
        <v>79</v>
      </c>
      <c r="AV320" s="13" t="s">
        <v>79</v>
      </c>
      <c r="AW320" s="13" t="s">
        <v>29</v>
      </c>
      <c r="AX320" s="13" t="s">
        <v>78</v>
      </c>
      <c r="AY320" s="163" t="s">
        <v>105</v>
      </c>
    </row>
    <row r="321" spans="1:65" s="2" customFormat="1" ht="16.5" customHeight="1">
      <c r="A321" s="32"/>
      <c r="B321" s="141"/>
      <c r="C321" s="185" t="s">
        <v>221</v>
      </c>
      <c r="D321" s="185" t="s">
        <v>147</v>
      </c>
      <c r="E321" s="186" t="s">
        <v>515</v>
      </c>
      <c r="F321" s="187" t="s">
        <v>516</v>
      </c>
      <c r="G321" s="188" t="s">
        <v>178</v>
      </c>
      <c r="H321" s="189">
        <v>29</v>
      </c>
      <c r="I321" s="190"/>
      <c r="J321" s="191">
        <f>ROUND(I321*H321,2)</f>
        <v>0</v>
      </c>
      <c r="K321" s="187" t="s">
        <v>1</v>
      </c>
      <c r="L321" s="192"/>
      <c r="M321" s="193" t="s">
        <v>1</v>
      </c>
      <c r="N321" s="194" t="s">
        <v>37</v>
      </c>
      <c r="O321" s="58"/>
      <c r="P321" s="151">
        <f>O321*H321</f>
        <v>0</v>
      </c>
      <c r="Q321" s="151">
        <v>0</v>
      </c>
      <c r="R321" s="151">
        <f>Q321*H321</f>
        <v>0</v>
      </c>
      <c r="S321" s="151">
        <v>0</v>
      </c>
      <c r="T321" s="152">
        <f>S321*H321</f>
        <v>0</v>
      </c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R321" s="153" t="s">
        <v>111</v>
      </c>
      <c r="AT321" s="153" t="s">
        <v>147</v>
      </c>
      <c r="AU321" s="153" t="s">
        <v>79</v>
      </c>
      <c r="AY321" s="17" t="s">
        <v>105</v>
      </c>
      <c r="BE321" s="154">
        <f>IF(N321="základní",J321,0)</f>
        <v>0</v>
      </c>
      <c r="BF321" s="154">
        <f>IF(N321="snížená",J321,0)</f>
        <v>0</v>
      </c>
      <c r="BG321" s="154">
        <f>IF(N321="zákl. přenesená",J321,0)</f>
        <v>0</v>
      </c>
      <c r="BH321" s="154">
        <f>IF(N321="sníž. přenesená",J321,0)</f>
        <v>0</v>
      </c>
      <c r="BI321" s="154">
        <f>IF(N321="nulová",J321,0)</f>
        <v>0</v>
      </c>
      <c r="BJ321" s="17" t="s">
        <v>78</v>
      </c>
      <c r="BK321" s="154">
        <f>ROUND(I321*H321,2)</f>
        <v>0</v>
      </c>
      <c r="BL321" s="17" t="s">
        <v>107</v>
      </c>
      <c r="BM321" s="153" t="s">
        <v>517</v>
      </c>
    </row>
    <row r="322" spans="1:65" s="2" customFormat="1" ht="11.25">
      <c r="A322" s="32"/>
      <c r="B322" s="33"/>
      <c r="C322" s="32"/>
      <c r="D322" s="155" t="s">
        <v>108</v>
      </c>
      <c r="E322" s="32"/>
      <c r="F322" s="156" t="s">
        <v>516</v>
      </c>
      <c r="G322" s="32"/>
      <c r="H322" s="32"/>
      <c r="I322" s="157"/>
      <c r="J322" s="32"/>
      <c r="K322" s="32"/>
      <c r="L322" s="33"/>
      <c r="M322" s="158"/>
      <c r="N322" s="159"/>
      <c r="O322" s="58"/>
      <c r="P322" s="58"/>
      <c r="Q322" s="58"/>
      <c r="R322" s="58"/>
      <c r="S322" s="58"/>
      <c r="T322" s="59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T322" s="17" t="s">
        <v>108</v>
      </c>
      <c r="AU322" s="17" t="s">
        <v>79</v>
      </c>
    </row>
    <row r="323" spans="1:65" s="13" customFormat="1" ht="22.5">
      <c r="B323" s="162"/>
      <c r="D323" s="155" t="s">
        <v>131</v>
      </c>
      <c r="E323" s="163" t="s">
        <v>1</v>
      </c>
      <c r="F323" s="164" t="s">
        <v>518</v>
      </c>
      <c r="H323" s="165">
        <v>29</v>
      </c>
      <c r="I323" s="166"/>
      <c r="L323" s="162"/>
      <c r="M323" s="167"/>
      <c r="N323" s="168"/>
      <c r="O323" s="168"/>
      <c r="P323" s="168"/>
      <c r="Q323" s="168"/>
      <c r="R323" s="168"/>
      <c r="S323" s="168"/>
      <c r="T323" s="169"/>
      <c r="AT323" s="163" t="s">
        <v>131</v>
      </c>
      <c r="AU323" s="163" t="s">
        <v>79</v>
      </c>
      <c r="AV323" s="13" t="s">
        <v>79</v>
      </c>
      <c r="AW323" s="13" t="s">
        <v>29</v>
      </c>
      <c r="AX323" s="13" t="s">
        <v>78</v>
      </c>
      <c r="AY323" s="163" t="s">
        <v>105</v>
      </c>
    </row>
    <row r="324" spans="1:65" s="2" customFormat="1" ht="24.2" customHeight="1">
      <c r="A324" s="32"/>
      <c r="B324" s="141"/>
      <c r="C324" s="185" t="s">
        <v>187</v>
      </c>
      <c r="D324" s="185" t="s">
        <v>147</v>
      </c>
      <c r="E324" s="186" t="s">
        <v>519</v>
      </c>
      <c r="F324" s="187" t="s">
        <v>520</v>
      </c>
      <c r="G324" s="188" t="s">
        <v>178</v>
      </c>
      <c r="H324" s="189">
        <v>28</v>
      </c>
      <c r="I324" s="190"/>
      <c r="J324" s="191">
        <f>ROUND(I324*H324,2)</f>
        <v>0</v>
      </c>
      <c r="K324" s="187" t="s">
        <v>1</v>
      </c>
      <c r="L324" s="192"/>
      <c r="M324" s="193" t="s">
        <v>1</v>
      </c>
      <c r="N324" s="194" t="s">
        <v>37</v>
      </c>
      <c r="O324" s="58"/>
      <c r="P324" s="151">
        <f>O324*H324</f>
        <v>0</v>
      </c>
      <c r="Q324" s="151">
        <v>0</v>
      </c>
      <c r="R324" s="151">
        <f>Q324*H324</f>
        <v>0</v>
      </c>
      <c r="S324" s="151">
        <v>0</v>
      </c>
      <c r="T324" s="152">
        <f>S324*H324</f>
        <v>0</v>
      </c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R324" s="153" t="s">
        <v>111</v>
      </c>
      <c r="AT324" s="153" t="s">
        <v>147</v>
      </c>
      <c r="AU324" s="153" t="s">
        <v>79</v>
      </c>
      <c r="AY324" s="17" t="s">
        <v>105</v>
      </c>
      <c r="BE324" s="154">
        <f>IF(N324="základní",J324,0)</f>
        <v>0</v>
      </c>
      <c r="BF324" s="154">
        <f>IF(N324="snížená",J324,0)</f>
        <v>0</v>
      </c>
      <c r="BG324" s="154">
        <f>IF(N324="zákl. přenesená",J324,0)</f>
        <v>0</v>
      </c>
      <c r="BH324" s="154">
        <f>IF(N324="sníž. přenesená",J324,0)</f>
        <v>0</v>
      </c>
      <c r="BI324" s="154">
        <f>IF(N324="nulová",J324,0)</f>
        <v>0</v>
      </c>
      <c r="BJ324" s="17" t="s">
        <v>78</v>
      </c>
      <c r="BK324" s="154">
        <f>ROUND(I324*H324,2)</f>
        <v>0</v>
      </c>
      <c r="BL324" s="17" t="s">
        <v>107</v>
      </c>
      <c r="BM324" s="153" t="s">
        <v>521</v>
      </c>
    </row>
    <row r="325" spans="1:65" s="2" customFormat="1" ht="11.25">
      <c r="A325" s="32"/>
      <c r="B325" s="33"/>
      <c r="C325" s="32"/>
      <c r="D325" s="155" t="s">
        <v>108</v>
      </c>
      <c r="E325" s="32"/>
      <c r="F325" s="156" t="s">
        <v>520</v>
      </c>
      <c r="G325" s="32"/>
      <c r="H325" s="32"/>
      <c r="I325" s="157"/>
      <c r="J325" s="32"/>
      <c r="K325" s="32"/>
      <c r="L325" s="33"/>
      <c r="M325" s="158"/>
      <c r="N325" s="159"/>
      <c r="O325" s="58"/>
      <c r="P325" s="58"/>
      <c r="Q325" s="58"/>
      <c r="R325" s="58"/>
      <c r="S325" s="58"/>
      <c r="T325" s="59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T325" s="17" t="s">
        <v>108</v>
      </c>
      <c r="AU325" s="17" t="s">
        <v>79</v>
      </c>
    </row>
    <row r="326" spans="1:65" s="13" customFormat="1" ht="22.5">
      <c r="B326" s="162"/>
      <c r="D326" s="155" t="s">
        <v>131</v>
      </c>
      <c r="E326" s="163" t="s">
        <v>1</v>
      </c>
      <c r="F326" s="164" t="s">
        <v>522</v>
      </c>
      <c r="H326" s="165">
        <v>28</v>
      </c>
      <c r="I326" s="166"/>
      <c r="L326" s="162"/>
      <c r="M326" s="167"/>
      <c r="N326" s="168"/>
      <c r="O326" s="168"/>
      <c r="P326" s="168"/>
      <c r="Q326" s="168"/>
      <c r="R326" s="168"/>
      <c r="S326" s="168"/>
      <c r="T326" s="169"/>
      <c r="AT326" s="163" t="s">
        <v>131</v>
      </c>
      <c r="AU326" s="163" t="s">
        <v>79</v>
      </c>
      <c r="AV326" s="13" t="s">
        <v>79</v>
      </c>
      <c r="AW326" s="13" t="s">
        <v>29</v>
      </c>
      <c r="AX326" s="13" t="s">
        <v>78</v>
      </c>
      <c r="AY326" s="163" t="s">
        <v>105</v>
      </c>
    </row>
    <row r="327" spans="1:65" s="2" customFormat="1" ht="16.5" customHeight="1">
      <c r="A327" s="32"/>
      <c r="B327" s="141"/>
      <c r="C327" s="185" t="s">
        <v>222</v>
      </c>
      <c r="D327" s="185" t="s">
        <v>147</v>
      </c>
      <c r="E327" s="186" t="s">
        <v>523</v>
      </c>
      <c r="F327" s="187" t="s">
        <v>524</v>
      </c>
      <c r="G327" s="188" t="s">
        <v>178</v>
      </c>
      <c r="H327" s="189">
        <v>170</v>
      </c>
      <c r="I327" s="190"/>
      <c r="J327" s="191">
        <f>ROUND(I327*H327,2)</f>
        <v>0</v>
      </c>
      <c r="K327" s="187" t="s">
        <v>1</v>
      </c>
      <c r="L327" s="192"/>
      <c r="M327" s="193" t="s">
        <v>1</v>
      </c>
      <c r="N327" s="194" t="s">
        <v>37</v>
      </c>
      <c r="O327" s="58"/>
      <c r="P327" s="151">
        <f>O327*H327</f>
        <v>0</v>
      </c>
      <c r="Q327" s="151">
        <v>0</v>
      </c>
      <c r="R327" s="151">
        <f>Q327*H327</f>
        <v>0</v>
      </c>
      <c r="S327" s="151">
        <v>0</v>
      </c>
      <c r="T327" s="152">
        <f>S327*H327</f>
        <v>0</v>
      </c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R327" s="153" t="s">
        <v>111</v>
      </c>
      <c r="AT327" s="153" t="s">
        <v>147</v>
      </c>
      <c r="AU327" s="153" t="s">
        <v>79</v>
      </c>
      <c r="AY327" s="17" t="s">
        <v>105</v>
      </c>
      <c r="BE327" s="154">
        <f>IF(N327="základní",J327,0)</f>
        <v>0</v>
      </c>
      <c r="BF327" s="154">
        <f>IF(N327="snížená",J327,0)</f>
        <v>0</v>
      </c>
      <c r="BG327" s="154">
        <f>IF(N327="zákl. přenesená",J327,0)</f>
        <v>0</v>
      </c>
      <c r="BH327" s="154">
        <f>IF(N327="sníž. přenesená",J327,0)</f>
        <v>0</v>
      </c>
      <c r="BI327" s="154">
        <f>IF(N327="nulová",J327,0)</f>
        <v>0</v>
      </c>
      <c r="BJ327" s="17" t="s">
        <v>78</v>
      </c>
      <c r="BK327" s="154">
        <f>ROUND(I327*H327,2)</f>
        <v>0</v>
      </c>
      <c r="BL327" s="17" t="s">
        <v>107</v>
      </c>
      <c r="BM327" s="153" t="s">
        <v>525</v>
      </c>
    </row>
    <row r="328" spans="1:65" s="2" customFormat="1" ht="21.75" customHeight="1">
      <c r="A328" s="32"/>
      <c r="B328" s="141"/>
      <c r="C328" s="142" t="s">
        <v>188</v>
      </c>
      <c r="D328" s="142" t="s">
        <v>106</v>
      </c>
      <c r="E328" s="143" t="s">
        <v>526</v>
      </c>
      <c r="F328" s="144" t="s">
        <v>527</v>
      </c>
      <c r="G328" s="145" t="s">
        <v>178</v>
      </c>
      <c r="H328" s="146">
        <v>117</v>
      </c>
      <c r="I328" s="147"/>
      <c r="J328" s="148">
        <f>ROUND(I328*H328,2)</f>
        <v>0</v>
      </c>
      <c r="K328" s="144" t="s">
        <v>130</v>
      </c>
      <c r="L328" s="33"/>
      <c r="M328" s="149" t="s">
        <v>1</v>
      </c>
      <c r="N328" s="150" t="s">
        <v>37</v>
      </c>
      <c r="O328" s="58"/>
      <c r="P328" s="151">
        <f>O328*H328</f>
        <v>0</v>
      </c>
      <c r="Q328" s="151">
        <v>0.35743999999999998</v>
      </c>
      <c r="R328" s="151">
        <f>Q328*H328</f>
        <v>41.820479999999996</v>
      </c>
      <c r="S328" s="151">
        <v>0</v>
      </c>
      <c r="T328" s="152">
        <f>S328*H328</f>
        <v>0</v>
      </c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R328" s="153" t="s">
        <v>107</v>
      </c>
      <c r="AT328" s="153" t="s">
        <v>106</v>
      </c>
      <c r="AU328" s="153" t="s">
        <v>79</v>
      </c>
      <c r="AY328" s="17" t="s">
        <v>105</v>
      </c>
      <c r="BE328" s="154">
        <f>IF(N328="základní",J328,0)</f>
        <v>0</v>
      </c>
      <c r="BF328" s="154">
        <f>IF(N328="snížená",J328,0)</f>
        <v>0</v>
      </c>
      <c r="BG328" s="154">
        <f>IF(N328="zákl. přenesená",J328,0)</f>
        <v>0</v>
      </c>
      <c r="BH328" s="154">
        <f>IF(N328="sníž. přenesená",J328,0)</f>
        <v>0</v>
      </c>
      <c r="BI328" s="154">
        <f>IF(N328="nulová",J328,0)</f>
        <v>0</v>
      </c>
      <c r="BJ328" s="17" t="s">
        <v>78</v>
      </c>
      <c r="BK328" s="154">
        <f>ROUND(I328*H328,2)</f>
        <v>0</v>
      </c>
      <c r="BL328" s="17" t="s">
        <v>107</v>
      </c>
      <c r="BM328" s="153" t="s">
        <v>528</v>
      </c>
    </row>
    <row r="329" spans="1:65" s="2" customFormat="1" ht="11.25">
      <c r="A329" s="32"/>
      <c r="B329" s="33"/>
      <c r="C329" s="32"/>
      <c r="D329" s="155" t="s">
        <v>108</v>
      </c>
      <c r="E329" s="32"/>
      <c r="F329" s="156" t="s">
        <v>529</v>
      </c>
      <c r="G329" s="32"/>
      <c r="H329" s="32"/>
      <c r="I329" s="157"/>
      <c r="J329" s="32"/>
      <c r="K329" s="32"/>
      <c r="L329" s="33"/>
      <c r="M329" s="158"/>
      <c r="N329" s="159"/>
      <c r="O329" s="58"/>
      <c r="P329" s="58"/>
      <c r="Q329" s="58"/>
      <c r="R329" s="58"/>
      <c r="S329" s="58"/>
      <c r="T329" s="59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T329" s="17" t="s">
        <v>108</v>
      </c>
      <c r="AU329" s="17" t="s">
        <v>79</v>
      </c>
    </row>
    <row r="330" spans="1:65" s="14" customFormat="1" ht="22.5">
      <c r="B330" s="170"/>
      <c r="D330" s="155" t="s">
        <v>131</v>
      </c>
      <c r="E330" s="171" t="s">
        <v>1</v>
      </c>
      <c r="F330" s="172" t="s">
        <v>530</v>
      </c>
      <c r="H330" s="171" t="s">
        <v>1</v>
      </c>
      <c r="I330" s="173"/>
      <c r="L330" s="170"/>
      <c r="M330" s="174"/>
      <c r="N330" s="175"/>
      <c r="O330" s="175"/>
      <c r="P330" s="175"/>
      <c r="Q330" s="175"/>
      <c r="R330" s="175"/>
      <c r="S330" s="175"/>
      <c r="T330" s="176"/>
      <c r="AT330" s="171" t="s">
        <v>131</v>
      </c>
      <c r="AU330" s="171" t="s">
        <v>79</v>
      </c>
      <c r="AV330" s="14" t="s">
        <v>78</v>
      </c>
      <c r="AW330" s="14" t="s">
        <v>29</v>
      </c>
      <c r="AX330" s="14" t="s">
        <v>72</v>
      </c>
      <c r="AY330" s="171" t="s">
        <v>105</v>
      </c>
    </row>
    <row r="331" spans="1:65" s="13" customFormat="1" ht="11.25">
      <c r="B331" s="162"/>
      <c r="D331" s="155" t="s">
        <v>131</v>
      </c>
      <c r="E331" s="163" t="s">
        <v>1</v>
      </c>
      <c r="F331" s="164" t="s">
        <v>531</v>
      </c>
      <c r="H331" s="165">
        <v>85</v>
      </c>
      <c r="I331" s="166"/>
      <c r="L331" s="162"/>
      <c r="M331" s="167"/>
      <c r="N331" s="168"/>
      <c r="O331" s="168"/>
      <c r="P331" s="168"/>
      <c r="Q331" s="168"/>
      <c r="R331" s="168"/>
      <c r="S331" s="168"/>
      <c r="T331" s="169"/>
      <c r="AT331" s="163" t="s">
        <v>131</v>
      </c>
      <c r="AU331" s="163" t="s">
        <v>79</v>
      </c>
      <c r="AV331" s="13" t="s">
        <v>79</v>
      </c>
      <c r="AW331" s="13" t="s">
        <v>29</v>
      </c>
      <c r="AX331" s="13" t="s">
        <v>72</v>
      </c>
      <c r="AY331" s="163" t="s">
        <v>105</v>
      </c>
    </row>
    <row r="332" spans="1:65" s="13" customFormat="1" ht="11.25">
      <c r="B332" s="162"/>
      <c r="D332" s="155" t="s">
        <v>131</v>
      </c>
      <c r="E332" s="163" t="s">
        <v>1</v>
      </c>
      <c r="F332" s="164" t="s">
        <v>532</v>
      </c>
      <c r="H332" s="165">
        <v>32</v>
      </c>
      <c r="I332" s="166"/>
      <c r="L332" s="162"/>
      <c r="M332" s="167"/>
      <c r="N332" s="168"/>
      <c r="O332" s="168"/>
      <c r="P332" s="168"/>
      <c r="Q332" s="168"/>
      <c r="R332" s="168"/>
      <c r="S332" s="168"/>
      <c r="T332" s="169"/>
      <c r="AT332" s="163" t="s">
        <v>131</v>
      </c>
      <c r="AU332" s="163" t="s">
        <v>79</v>
      </c>
      <c r="AV332" s="13" t="s">
        <v>79</v>
      </c>
      <c r="AW332" s="13" t="s">
        <v>29</v>
      </c>
      <c r="AX332" s="13" t="s">
        <v>72</v>
      </c>
      <c r="AY332" s="163" t="s">
        <v>105</v>
      </c>
    </row>
    <row r="333" spans="1:65" s="15" customFormat="1" ht="11.25">
      <c r="B333" s="177"/>
      <c r="D333" s="155" t="s">
        <v>131</v>
      </c>
      <c r="E333" s="178" t="s">
        <v>1</v>
      </c>
      <c r="F333" s="179" t="s">
        <v>145</v>
      </c>
      <c r="H333" s="180">
        <v>117</v>
      </c>
      <c r="I333" s="181"/>
      <c r="L333" s="177"/>
      <c r="M333" s="182"/>
      <c r="N333" s="183"/>
      <c r="O333" s="183"/>
      <c r="P333" s="183"/>
      <c r="Q333" s="183"/>
      <c r="R333" s="183"/>
      <c r="S333" s="183"/>
      <c r="T333" s="184"/>
      <c r="AT333" s="178" t="s">
        <v>131</v>
      </c>
      <c r="AU333" s="178" t="s">
        <v>79</v>
      </c>
      <c r="AV333" s="15" t="s">
        <v>107</v>
      </c>
      <c r="AW333" s="15" t="s">
        <v>29</v>
      </c>
      <c r="AX333" s="15" t="s">
        <v>78</v>
      </c>
      <c r="AY333" s="178" t="s">
        <v>105</v>
      </c>
    </row>
    <row r="334" spans="1:65" s="2" customFormat="1" ht="24.2" customHeight="1">
      <c r="A334" s="32"/>
      <c r="B334" s="141"/>
      <c r="C334" s="185" t="s">
        <v>223</v>
      </c>
      <c r="D334" s="185" t="s">
        <v>147</v>
      </c>
      <c r="E334" s="186" t="s">
        <v>533</v>
      </c>
      <c r="F334" s="187" t="s">
        <v>508</v>
      </c>
      <c r="G334" s="188" t="s">
        <v>178</v>
      </c>
      <c r="H334" s="189">
        <v>85</v>
      </c>
      <c r="I334" s="190"/>
      <c r="J334" s="191">
        <f>ROUND(I334*H334,2)</f>
        <v>0</v>
      </c>
      <c r="K334" s="187" t="s">
        <v>1</v>
      </c>
      <c r="L334" s="192"/>
      <c r="M334" s="193" t="s">
        <v>1</v>
      </c>
      <c r="N334" s="194" t="s">
        <v>37</v>
      </c>
      <c r="O334" s="58"/>
      <c r="P334" s="151">
        <f>O334*H334</f>
        <v>0</v>
      </c>
      <c r="Q334" s="151">
        <v>5.6599999999999998E-2</v>
      </c>
      <c r="R334" s="151">
        <f>Q334*H334</f>
        <v>4.8109999999999999</v>
      </c>
      <c r="S334" s="151">
        <v>0</v>
      </c>
      <c r="T334" s="152">
        <f>S334*H334</f>
        <v>0</v>
      </c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R334" s="153" t="s">
        <v>111</v>
      </c>
      <c r="AT334" s="153" t="s">
        <v>147</v>
      </c>
      <c r="AU334" s="153" t="s">
        <v>79</v>
      </c>
      <c r="AY334" s="17" t="s">
        <v>105</v>
      </c>
      <c r="BE334" s="154">
        <f>IF(N334="základní",J334,0)</f>
        <v>0</v>
      </c>
      <c r="BF334" s="154">
        <f>IF(N334="snížená",J334,0)</f>
        <v>0</v>
      </c>
      <c r="BG334" s="154">
        <f>IF(N334="zákl. přenesená",J334,0)</f>
        <v>0</v>
      </c>
      <c r="BH334" s="154">
        <f>IF(N334="sníž. přenesená",J334,0)</f>
        <v>0</v>
      </c>
      <c r="BI334" s="154">
        <f>IF(N334="nulová",J334,0)</f>
        <v>0</v>
      </c>
      <c r="BJ334" s="17" t="s">
        <v>78</v>
      </c>
      <c r="BK334" s="154">
        <f>ROUND(I334*H334,2)</f>
        <v>0</v>
      </c>
      <c r="BL334" s="17" t="s">
        <v>107</v>
      </c>
      <c r="BM334" s="153" t="s">
        <v>534</v>
      </c>
    </row>
    <row r="335" spans="1:65" s="2" customFormat="1" ht="19.5">
      <c r="A335" s="32"/>
      <c r="B335" s="33"/>
      <c r="C335" s="32"/>
      <c r="D335" s="155" t="s">
        <v>108</v>
      </c>
      <c r="E335" s="32"/>
      <c r="F335" s="156" t="s">
        <v>508</v>
      </c>
      <c r="G335" s="32"/>
      <c r="H335" s="32"/>
      <c r="I335" s="157"/>
      <c r="J335" s="32"/>
      <c r="K335" s="32"/>
      <c r="L335" s="33"/>
      <c r="M335" s="158"/>
      <c r="N335" s="159"/>
      <c r="O335" s="58"/>
      <c r="P335" s="58"/>
      <c r="Q335" s="58"/>
      <c r="R335" s="58"/>
      <c r="S335" s="58"/>
      <c r="T335" s="59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T335" s="17" t="s">
        <v>108</v>
      </c>
      <c r="AU335" s="17" t="s">
        <v>79</v>
      </c>
    </row>
    <row r="336" spans="1:65" s="13" customFormat="1" ht="22.5">
      <c r="B336" s="162"/>
      <c r="D336" s="155" t="s">
        <v>131</v>
      </c>
      <c r="E336" s="163" t="s">
        <v>1</v>
      </c>
      <c r="F336" s="164" t="s">
        <v>535</v>
      </c>
      <c r="H336" s="165">
        <v>85</v>
      </c>
      <c r="I336" s="166"/>
      <c r="L336" s="162"/>
      <c r="M336" s="167"/>
      <c r="N336" s="168"/>
      <c r="O336" s="168"/>
      <c r="P336" s="168"/>
      <c r="Q336" s="168"/>
      <c r="R336" s="168"/>
      <c r="S336" s="168"/>
      <c r="T336" s="169"/>
      <c r="AT336" s="163" t="s">
        <v>131</v>
      </c>
      <c r="AU336" s="163" t="s">
        <v>79</v>
      </c>
      <c r="AV336" s="13" t="s">
        <v>79</v>
      </c>
      <c r="AW336" s="13" t="s">
        <v>29</v>
      </c>
      <c r="AX336" s="13" t="s">
        <v>78</v>
      </c>
      <c r="AY336" s="163" t="s">
        <v>105</v>
      </c>
    </row>
    <row r="337" spans="1:65" s="2" customFormat="1" ht="24.2" customHeight="1">
      <c r="A337" s="32"/>
      <c r="B337" s="141"/>
      <c r="C337" s="185" t="s">
        <v>190</v>
      </c>
      <c r="D337" s="185" t="s">
        <v>147</v>
      </c>
      <c r="E337" s="186" t="s">
        <v>536</v>
      </c>
      <c r="F337" s="187" t="s">
        <v>537</v>
      </c>
      <c r="G337" s="188" t="s">
        <v>178</v>
      </c>
      <c r="H337" s="189">
        <v>32</v>
      </c>
      <c r="I337" s="190"/>
      <c r="J337" s="191">
        <f>ROUND(I337*H337,2)</f>
        <v>0</v>
      </c>
      <c r="K337" s="187" t="s">
        <v>1</v>
      </c>
      <c r="L337" s="192"/>
      <c r="M337" s="193" t="s">
        <v>1</v>
      </c>
      <c r="N337" s="194" t="s">
        <v>37</v>
      </c>
      <c r="O337" s="58"/>
      <c r="P337" s="151">
        <f>O337*H337</f>
        <v>0</v>
      </c>
      <c r="Q337" s="151">
        <v>0.34499999999999997</v>
      </c>
      <c r="R337" s="151">
        <f>Q337*H337</f>
        <v>11.04</v>
      </c>
      <c r="S337" s="151">
        <v>0</v>
      </c>
      <c r="T337" s="152">
        <f>S337*H337</f>
        <v>0</v>
      </c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R337" s="153" t="s">
        <v>111</v>
      </c>
      <c r="AT337" s="153" t="s">
        <v>147</v>
      </c>
      <c r="AU337" s="153" t="s">
        <v>79</v>
      </c>
      <c r="AY337" s="17" t="s">
        <v>105</v>
      </c>
      <c r="BE337" s="154">
        <f>IF(N337="základní",J337,0)</f>
        <v>0</v>
      </c>
      <c r="BF337" s="154">
        <f>IF(N337="snížená",J337,0)</f>
        <v>0</v>
      </c>
      <c r="BG337" s="154">
        <f>IF(N337="zákl. přenesená",J337,0)</f>
        <v>0</v>
      </c>
      <c r="BH337" s="154">
        <f>IF(N337="sníž. přenesená",J337,0)</f>
        <v>0</v>
      </c>
      <c r="BI337" s="154">
        <f>IF(N337="nulová",J337,0)</f>
        <v>0</v>
      </c>
      <c r="BJ337" s="17" t="s">
        <v>78</v>
      </c>
      <c r="BK337" s="154">
        <f>ROUND(I337*H337,2)</f>
        <v>0</v>
      </c>
      <c r="BL337" s="17" t="s">
        <v>107</v>
      </c>
      <c r="BM337" s="153" t="s">
        <v>538</v>
      </c>
    </row>
    <row r="338" spans="1:65" s="2" customFormat="1" ht="19.5">
      <c r="A338" s="32"/>
      <c r="B338" s="33"/>
      <c r="C338" s="32"/>
      <c r="D338" s="155" t="s">
        <v>108</v>
      </c>
      <c r="E338" s="32"/>
      <c r="F338" s="156" t="s">
        <v>537</v>
      </c>
      <c r="G338" s="32"/>
      <c r="H338" s="32"/>
      <c r="I338" s="157"/>
      <c r="J338" s="32"/>
      <c r="K338" s="32"/>
      <c r="L338" s="33"/>
      <c r="M338" s="158"/>
      <c r="N338" s="159"/>
      <c r="O338" s="58"/>
      <c r="P338" s="58"/>
      <c r="Q338" s="58"/>
      <c r="R338" s="58"/>
      <c r="S338" s="58"/>
      <c r="T338" s="59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T338" s="17" t="s">
        <v>108</v>
      </c>
      <c r="AU338" s="17" t="s">
        <v>79</v>
      </c>
    </row>
    <row r="339" spans="1:65" s="13" customFormat="1" ht="22.5">
      <c r="B339" s="162"/>
      <c r="D339" s="155" t="s">
        <v>131</v>
      </c>
      <c r="E339" s="163" t="s">
        <v>1</v>
      </c>
      <c r="F339" s="164" t="s">
        <v>539</v>
      </c>
      <c r="H339" s="165">
        <v>32</v>
      </c>
      <c r="I339" s="166"/>
      <c r="L339" s="162"/>
      <c r="M339" s="167"/>
      <c r="N339" s="168"/>
      <c r="O339" s="168"/>
      <c r="P339" s="168"/>
      <c r="Q339" s="168"/>
      <c r="R339" s="168"/>
      <c r="S339" s="168"/>
      <c r="T339" s="169"/>
      <c r="AT339" s="163" t="s">
        <v>131</v>
      </c>
      <c r="AU339" s="163" t="s">
        <v>79</v>
      </c>
      <c r="AV339" s="13" t="s">
        <v>79</v>
      </c>
      <c r="AW339" s="13" t="s">
        <v>29</v>
      </c>
      <c r="AX339" s="13" t="s">
        <v>78</v>
      </c>
      <c r="AY339" s="163" t="s">
        <v>105</v>
      </c>
    </row>
    <row r="340" spans="1:65" s="2" customFormat="1" ht="24.2" customHeight="1">
      <c r="A340" s="32"/>
      <c r="B340" s="141"/>
      <c r="C340" s="142" t="s">
        <v>227</v>
      </c>
      <c r="D340" s="142" t="s">
        <v>106</v>
      </c>
      <c r="E340" s="143" t="s">
        <v>540</v>
      </c>
      <c r="F340" s="144" t="s">
        <v>541</v>
      </c>
      <c r="G340" s="145" t="s">
        <v>178</v>
      </c>
      <c r="H340" s="146">
        <v>27</v>
      </c>
      <c r="I340" s="147"/>
      <c r="J340" s="148">
        <f>ROUND(I340*H340,2)</f>
        <v>0</v>
      </c>
      <c r="K340" s="144" t="s">
        <v>130</v>
      </c>
      <c r="L340" s="33"/>
      <c r="M340" s="149" t="s">
        <v>1</v>
      </c>
      <c r="N340" s="150" t="s">
        <v>37</v>
      </c>
      <c r="O340" s="58"/>
      <c r="P340" s="151">
        <f>O340*H340</f>
        <v>0</v>
      </c>
      <c r="Q340" s="151">
        <v>1E-3</v>
      </c>
      <c r="R340" s="151">
        <f>Q340*H340</f>
        <v>2.7E-2</v>
      </c>
      <c r="S340" s="151">
        <v>0</v>
      </c>
      <c r="T340" s="152">
        <f>S340*H340</f>
        <v>0</v>
      </c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R340" s="153" t="s">
        <v>107</v>
      </c>
      <c r="AT340" s="153" t="s">
        <v>106</v>
      </c>
      <c r="AU340" s="153" t="s">
        <v>79</v>
      </c>
      <c r="AY340" s="17" t="s">
        <v>105</v>
      </c>
      <c r="BE340" s="154">
        <f>IF(N340="základní",J340,0)</f>
        <v>0</v>
      </c>
      <c r="BF340" s="154">
        <f>IF(N340="snížená",J340,0)</f>
        <v>0</v>
      </c>
      <c r="BG340" s="154">
        <f>IF(N340="zákl. přenesená",J340,0)</f>
        <v>0</v>
      </c>
      <c r="BH340" s="154">
        <f>IF(N340="sníž. přenesená",J340,0)</f>
        <v>0</v>
      </c>
      <c r="BI340" s="154">
        <f>IF(N340="nulová",J340,0)</f>
        <v>0</v>
      </c>
      <c r="BJ340" s="17" t="s">
        <v>78</v>
      </c>
      <c r="BK340" s="154">
        <f>ROUND(I340*H340,2)</f>
        <v>0</v>
      </c>
      <c r="BL340" s="17" t="s">
        <v>107</v>
      </c>
      <c r="BM340" s="153" t="s">
        <v>542</v>
      </c>
    </row>
    <row r="341" spans="1:65" s="2" customFormat="1" ht="11.25">
      <c r="A341" s="32"/>
      <c r="B341" s="33"/>
      <c r="C341" s="32"/>
      <c r="D341" s="155" t="s">
        <v>108</v>
      </c>
      <c r="E341" s="32"/>
      <c r="F341" s="156" t="s">
        <v>543</v>
      </c>
      <c r="G341" s="32"/>
      <c r="H341" s="32"/>
      <c r="I341" s="157"/>
      <c r="J341" s="32"/>
      <c r="K341" s="32"/>
      <c r="L341" s="33"/>
      <c r="M341" s="158"/>
      <c r="N341" s="159"/>
      <c r="O341" s="58"/>
      <c r="P341" s="58"/>
      <c r="Q341" s="58"/>
      <c r="R341" s="58"/>
      <c r="S341" s="58"/>
      <c r="T341" s="59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T341" s="17" t="s">
        <v>108</v>
      </c>
      <c r="AU341" s="17" t="s">
        <v>79</v>
      </c>
    </row>
    <row r="342" spans="1:65" s="13" customFormat="1" ht="33.75">
      <c r="B342" s="162"/>
      <c r="D342" s="155" t="s">
        <v>131</v>
      </c>
      <c r="E342" s="163" t="s">
        <v>1</v>
      </c>
      <c r="F342" s="164" t="s">
        <v>544</v>
      </c>
      <c r="H342" s="165">
        <v>27</v>
      </c>
      <c r="I342" s="166"/>
      <c r="L342" s="162"/>
      <c r="M342" s="167"/>
      <c r="N342" s="168"/>
      <c r="O342" s="168"/>
      <c r="P342" s="168"/>
      <c r="Q342" s="168"/>
      <c r="R342" s="168"/>
      <c r="S342" s="168"/>
      <c r="T342" s="169"/>
      <c r="AT342" s="163" t="s">
        <v>131</v>
      </c>
      <c r="AU342" s="163" t="s">
        <v>79</v>
      </c>
      <c r="AV342" s="13" t="s">
        <v>79</v>
      </c>
      <c r="AW342" s="13" t="s">
        <v>29</v>
      </c>
      <c r="AX342" s="13" t="s">
        <v>78</v>
      </c>
      <c r="AY342" s="163" t="s">
        <v>105</v>
      </c>
    </row>
    <row r="343" spans="1:65" s="2" customFormat="1" ht="21.75" customHeight="1">
      <c r="A343" s="32"/>
      <c r="B343" s="141"/>
      <c r="C343" s="142" t="s">
        <v>191</v>
      </c>
      <c r="D343" s="142" t="s">
        <v>106</v>
      </c>
      <c r="E343" s="143" t="s">
        <v>545</v>
      </c>
      <c r="F343" s="144" t="s">
        <v>546</v>
      </c>
      <c r="G343" s="145" t="s">
        <v>178</v>
      </c>
      <c r="H343" s="146">
        <v>22</v>
      </c>
      <c r="I343" s="147"/>
      <c r="J343" s="148">
        <f>ROUND(I343*H343,2)</f>
        <v>0</v>
      </c>
      <c r="K343" s="144" t="s">
        <v>130</v>
      </c>
      <c r="L343" s="33"/>
      <c r="M343" s="149" t="s">
        <v>1</v>
      </c>
      <c r="N343" s="150" t="s">
        <v>37</v>
      </c>
      <c r="O343" s="58"/>
      <c r="P343" s="151">
        <f>O343*H343</f>
        <v>0</v>
      </c>
      <c r="Q343" s="151">
        <v>8.0000000000000004E-4</v>
      </c>
      <c r="R343" s="151">
        <f>Q343*H343</f>
        <v>1.7600000000000001E-2</v>
      </c>
      <c r="S343" s="151">
        <v>0</v>
      </c>
      <c r="T343" s="152">
        <f>S343*H343</f>
        <v>0</v>
      </c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R343" s="153" t="s">
        <v>107</v>
      </c>
      <c r="AT343" s="153" t="s">
        <v>106</v>
      </c>
      <c r="AU343" s="153" t="s">
        <v>79</v>
      </c>
      <c r="AY343" s="17" t="s">
        <v>105</v>
      </c>
      <c r="BE343" s="154">
        <f>IF(N343="základní",J343,0)</f>
        <v>0</v>
      </c>
      <c r="BF343" s="154">
        <f>IF(N343="snížená",J343,0)</f>
        <v>0</v>
      </c>
      <c r="BG343" s="154">
        <f>IF(N343="zákl. přenesená",J343,0)</f>
        <v>0</v>
      </c>
      <c r="BH343" s="154">
        <f>IF(N343="sníž. přenesená",J343,0)</f>
        <v>0</v>
      </c>
      <c r="BI343" s="154">
        <f>IF(N343="nulová",J343,0)</f>
        <v>0</v>
      </c>
      <c r="BJ343" s="17" t="s">
        <v>78</v>
      </c>
      <c r="BK343" s="154">
        <f>ROUND(I343*H343,2)</f>
        <v>0</v>
      </c>
      <c r="BL343" s="17" t="s">
        <v>107</v>
      </c>
      <c r="BM343" s="153" t="s">
        <v>547</v>
      </c>
    </row>
    <row r="344" spans="1:65" s="2" customFormat="1" ht="11.25">
      <c r="A344" s="32"/>
      <c r="B344" s="33"/>
      <c r="C344" s="32"/>
      <c r="D344" s="155" t="s">
        <v>108</v>
      </c>
      <c r="E344" s="32"/>
      <c r="F344" s="156" t="s">
        <v>546</v>
      </c>
      <c r="G344" s="32"/>
      <c r="H344" s="32"/>
      <c r="I344" s="157"/>
      <c r="J344" s="32"/>
      <c r="K344" s="32"/>
      <c r="L344" s="33"/>
      <c r="M344" s="158"/>
      <c r="N344" s="159"/>
      <c r="O344" s="58"/>
      <c r="P344" s="58"/>
      <c r="Q344" s="58"/>
      <c r="R344" s="58"/>
      <c r="S344" s="58"/>
      <c r="T344" s="59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T344" s="17" t="s">
        <v>108</v>
      </c>
      <c r="AU344" s="17" t="s">
        <v>79</v>
      </c>
    </row>
    <row r="345" spans="1:65" s="13" customFormat="1" ht="11.25">
      <c r="B345" s="162"/>
      <c r="D345" s="155" t="s">
        <v>131</v>
      </c>
      <c r="E345" s="163" t="s">
        <v>1</v>
      </c>
      <c r="F345" s="164" t="s">
        <v>548</v>
      </c>
      <c r="H345" s="165">
        <v>22</v>
      </c>
      <c r="I345" s="166"/>
      <c r="L345" s="162"/>
      <c r="M345" s="167"/>
      <c r="N345" s="168"/>
      <c r="O345" s="168"/>
      <c r="P345" s="168"/>
      <c r="Q345" s="168"/>
      <c r="R345" s="168"/>
      <c r="S345" s="168"/>
      <c r="T345" s="169"/>
      <c r="AT345" s="163" t="s">
        <v>131</v>
      </c>
      <c r="AU345" s="163" t="s">
        <v>79</v>
      </c>
      <c r="AV345" s="13" t="s">
        <v>79</v>
      </c>
      <c r="AW345" s="13" t="s">
        <v>29</v>
      </c>
      <c r="AX345" s="13" t="s">
        <v>78</v>
      </c>
      <c r="AY345" s="163" t="s">
        <v>105</v>
      </c>
    </row>
    <row r="346" spans="1:65" s="2" customFormat="1" ht="24.2" customHeight="1">
      <c r="A346" s="32"/>
      <c r="B346" s="141"/>
      <c r="C346" s="185" t="s">
        <v>228</v>
      </c>
      <c r="D346" s="185" t="s">
        <v>147</v>
      </c>
      <c r="E346" s="186" t="s">
        <v>549</v>
      </c>
      <c r="F346" s="187" t="s">
        <v>550</v>
      </c>
      <c r="G346" s="188" t="s">
        <v>178</v>
      </c>
      <c r="H346" s="189">
        <v>22</v>
      </c>
      <c r="I346" s="190"/>
      <c r="J346" s="191">
        <f>ROUND(I346*H346,2)</f>
        <v>0</v>
      </c>
      <c r="K346" s="187" t="s">
        <v>1</v>
      </c>
      <c r="L346" s="192"/>
      <c r="M346" s="193" t="s">
        <v>1</v>
      </c>
      <c r="N346" s="194" t="s">
        <v>37</v>
      </c>
      <c r="O346" s="58"/>
      <c r="P346" s="151">
        <f>O346*H346</f>
        <v>0</v>
      </c>
      <c r="Q346" s="151">
        <v>0.02</v>
      </c>
      <c r="R346" s="151">
        <f>Q346*H346</f>
        <v>0.44</v>
      </c>
      <c r="S346" s="151">
        <v>0</v>
      </c>
      <c r="T346" s="152">
        <f>S346*H346</f>
        <v>0</v>
      </c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R346" s="153" t="s">
        <v>111</v>
      </c>
      <c r="AT346" s="153" t="s">
        <v>147</v>
      </c>
      <c r="AU346" s="153" t="s">
        <v>79</v>
      </c>
      <c r="AY346" s="17" t="s">
        <v>105</v>
      </c>
      <c r="BE346" s="154">
        <f>IF(N346="základní",J346,0)</f>
        <v>0</v>
      </c>
      <c r="BF346" s="154">
        <f>IF(N346="snížená",J346,0)</f>
        <v>0</v>
      </c>
      <c r="BG346" s="154">
        <f>IF(N346="zákl. přenesená",J346,0)</f>
        <v>0</v>
      </c>
      <c r="BH346" s="154">
        <f>IF(N346="sníž. přenesená",J346,0)</f>
        <v>0</v>
      </c>
      <c r="BI346" s="154">
        <f>IF(N346="nulová",J346,0)</f>
        <v>0</v>
      </c>
      <c r="BJ346" s="17" t="s">
        <v>78</v>
      </c>
      <c r="BK346" s="154">
        <f>ROUND(I346*H346,2)</f>
        <v>0</v>
      </c>
      <c r="BL346" s="17" t="s">
        <v>107</v>
      </c>
      <c r="BM346" s="153" t="s">
        <v>551</v>
      </c>
    </row>
    <row r="347" spans="1:65" s="2" customFormat="1" ht="19.5">
      <c r="A347" s="32"/>
      <c r="B347" s="33"/>
      <c r="C347" s="32"/>
      <c r="D347" s="155" t="s">
        <v>108</v>
      </c>
      <c r="E347" s="32"/>
      <c r="F347" s="156" t="s">
        <v>550</v>
      </c>
      <c r="G347" s="32"/>
      <c r="H347" s="32"/>
      <c r="I347" s="157"/>
      <c r="J347" s="32"/>
      <c r="K347" s="32"/>
      <c r="L347" s="33"/>
      <c r="M347" s="158"/>
      <c r="N347" s="159"/>
      <c r="O347" s="58"/>
      <c r="P347" s="58"/>
      <c r="Q347" s="58"/>
      <c r="R347" s="58"/>
      <c r="S347" s="58"/>
      <c r="T347" s="59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T347" s="17" t="s">
        <v>108</v>
      </c>
      <c r="AU347" s="17" t="s">
        <v>79</v>
      </c>
    </row>
    <row r="348" spans="1:65" s="2" customFormat="1" ht="16.5" customHeight="1">
      <c r="A348" s="32"/>
      <c r="B348" s="141"/>
      <c r="C348" s="142" t="s">
        <v>193</v>
      </c>
      <c r="D348" s="142" t="s">
        <v>106</v>
      </c>
      <c r="E348" s="143" t="s">
        <v>552</v>
      </c>
      <c r="F348" s="144" t="s">
        <v>553</v>
      </c>
      <c r="G348" s="145" t="s">
        <v>178</v>
      </c>
      <c r="H348" s="146">
        <v>1</v>
      </c>
      <c r="I348" s="147"/>
      <c r="J348" s="148">
        <f>ROUND(I348*H348,2)</f>
        <v>0</v>
      </c>
      <c r="K348" s="144" t="s">
        <v>1</v>
      </c>
      <c r="L348" s="33"/>
      <c r="M348" s="149" t="s">
        <v>1</v>
      </c>
      <c r="N348" s="150" t="s">
        <v>37</v>
      </c>
      <c r="O348" s="58"/>
      <c r="P348" s="151">
        <f>O348*H348</f>
        <v>0</v>
      </c>
      <c r="Q348" s="151">
        <v>0</v>
      </c>
      <c r="R348" s="151">
        <f>Q348*H348</f>
        <v>0</v>
      </c>
      <c r="S348" s="151">
        <v>0.48199999999999998</v>
      </c>
      <c r="T348" s="152">
        <f>S348*H348</f>
        <v>0.48199999999999998</v>
      </c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R348" s="153" t="s">
        <v>107</v>
      </c>
      <c r="AT348" s="153" t="s">
        <v>106</v>
      </c>
      <c r="AU348" s="153" t="s">
        <v>79</v>
      </c>
      <c r="AY348" s="17" t="s">
        <v>105</v>
      </c>
      <c r="BE348" s="154">
        <f>IF(N348="základní",J348,0)</f>
        <v>0</v>
      </c>
      <c r="BF348" s="154">
        <f>IF(N348="snížená",J348,0)</f>
        <v>0</v>
      </c>
      <c r="BG348" s="154">
        <f>IF(N348="zákl. přenesená",J348,0)</f>
        <v>0</v>
      </c>
      <c r="BH348" s="154">
        <f>IF(N348="sníž. přenesená",J348,0)</f>
        <v>0</v>
      </c>
      <c r="BI348" s="154">
        <f>IF(N348="nulová",J348,0)</f>
        <v>0</v>
      </c>
      <c r="BJ348" s="17" t="s">
        <v>78</v>
      </c>
      <c r="BK348" s="154">
        <f>ROUND(I348*H348,2)</f>
        <v>0</v>
      </c>
      <c r="BL348" s="17" t="s">
        <v>107</v>
      </c>
      <c r="BM348" s="153" t="s">
        <v>554</v>
      </c>
    </row>
    <row r="349" spans="1:65" s="2" customFormat="1" ht="11.25">
      <c r="A349" s="32"/>
      <c r="B349" s="33"/>
      <c r="C349" s="32"/>
      <c r="D349" s="155" t="s">
        <v>108</v>
      </c>
      <c r="E349" s="32"/>
      <c r="F349" s="156" t="s">
        <v>553</v>
      </c>
      <c r="G349" s="32"/>
      <c r="H349" s="32"/>
      <c r="I349" s="157"/>
      <c r="J349" s="32"/>
      <c r="K349" s="32"/>
      <c r="L349" s="33"/>
      <c r="M349" s="158"/>
      <c r="N349" s="159"/>
      <c r="O349" s="58"/>
      <c r="P349" s="58"/>
      <c r="Q349" s="58"/>
      <c r="R349" s="58"/>
      <c r="S349" s="58"/>
      <c r="T349" s="59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T349" s="17" t="s">
        <v>108</v>
      </c>
      <c r="AU349" s="17" t="s">
        <v>79</v>
      </c>
    </row>
    <row r="350" spans="1:65" s="13" customFormat="1" ht="22.5">
      <c r="B350" s="162"/>
      <c r="D350" s="155" t="s">
        <v>131</v>
      </c>
      <c r="E350" s="163" t="s">
        <v>1</v>
      </c>
      <c r="F350" s="164" t="s">
        <v>555</v>
      </c>
      <c r="H350" s="165">
        <v>1</v>
      </c>
      <c r="I350" s="166"/>
      <c r="L350" s="162"/>
      <c r="M350" s="167"/>
      <c r="N350" s="168"/>
      <c r="O350" s="168"/>
      <c r="P350" s="168"/>
      <c r="Q350" s="168"/>
      <c r="R350" s="168"/>
      <c r="S350" s="168"/>
      <c r="T350" s="169"/>
      <c r="AT350" s="163" t="s">
        <v>131</v>
      </c>
      <c r="AU350" s="163" t="s">
        <v>79</v>
      </c>
      <c r="AV350" s="13" t="s">
        <v>79</v>
      </c>
      <c r="AW350" s="13" t="s">
        <v>29</v>
      </c>
      <c r="AX350" s="13" t="s">
        <v>78</v>
      </c>
      <c r="AY350" s="163" t="s">
        <v>105</v>
      </c>
    </row>
    <row r="351" spans="1:65" s="2" customFormat="1" ht="16.5" customHeight="1">
      <c r="A351" s="32"/>
      <c r="B351" s="141"/>
      <c r="C351" s="142" t="s">
        <v>231</v>
      </c>
      <c r="D351" s="142" t="s">
        <v>106</v>
      </c>
      <c r="E351" s="143" t="s">
        <v>556</v>
      </c>
      <c r="F351" s="144" t="s">
        <v>557</v>
      </c>
      <c r="G351" s="145" t="s">
        <v>172</v>
      </c>
      <c r="H351" s="146">
        <v>0.30199999999999999</v>
      </c>
      <c r="I351" s="147"/>
      <c r="J351" s="148">
        <f>ROUND(I351*H351,2)</f>
        <v>0</v>
      </c>
      <c r="K351" s="144" t="s">
        <v>130</v>
      </c>
      <c r="L351" s="33"/>
      <c r="M351" s="149" t="s">
        <v>1</v>
      </c>
      <c r="N351" s="150" t="s">
        <v>37</v>
      </c>
      <c r="O351" s="58"/>
      <c r="P351" s="151">
        <f>O351*H351</f>
        <v>0</v>
      </c>
      <c r="Q351" s="151">
        <v>0</v>
      </c>
      <c r="R351" s="151">
        <f>Q351*H351</f>
        <v>0</v>
      </c>
      <c r="S351" s="151">
        <v>2.6</v>
      </c>
      <c r="T351" s="152">
        <f>S351*H351</f>
        <v>0.78520000000000001</v>
      </c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R351" s="153" t="s">
        <v>107</v>
      </c>
      <c r="AT351" s="153" t="s">
        <v>106</v>
      </c>
      <c r="AU351" s="153" t="s">
        <v>79</v>
      </c>
      <c r="AY351" s="17" t="s">
        <v>105</v>
      </c>
      <c r="BE351" s="154">
        <f>IF(N351="základní",J351,0)</f>
        <v>0</v>
      </c>
      <c r="BF351" s="154">
        <f>IF(N351="snížená",J351,0)</f>
        <v>0</v>
      </c>
      <c r="BG351" s="154">
        <f>IF(N351="zákl. přenesená",J351,0)</f>
        <v>0</v>
      </c>
      <c r="BH351" s="154">
        <f>IF(N351="sníž. přenesená",J351,0)</f>
        <v>0</v>
      </c>
      <c r="BI351" s="154">
        <f>IF(N351="nulová",J351,0)</f>
        <v>0</v>
      </c>
      <c r="BJ351" s="17" t="s">
        <v>78</v>
      </c>
      <c r="BK351" s="154">
        <f>ROUND(I351*H351,2)</f>
        <v>0</v>
      </c>
      <c r="BL351" s="17" t="s">
        <v>107</v>
      </c>
      <c r="BM351" s="153" t="s">
        <v>558</v>
      </c>
    </row>
    <row r="352" spans="1:65" s="2" customFormat="1" ht="11.25">
      <c r="A352" s="32"/>
      <c r="B352" s="33"/>
      <c r="C352" s="32"/>
      <c r="D352" s="155" t="s">
        <v>108</v>
      </c>
      <c r="E352" s="32"/>
      <c r="F352" s="156" t="s">
        <v>559</v>
      </c>
      <c r="G352" s="32"/>
      <c r="H352" s="32"/>
      <c r="I352" s="157"/>
      <c r="J352" s="32"/>
      <c r="K352" s="32"/>
      <c r="L352" s="33"/>
      <c r="M352" s="158"/>
      <c r="N352" s="159"/>
      <c r="O352" s="58"/>
      <c r="P352" s="58"/>
      <c r="Q352" s="58"/>
      <c r="R352" s="58"/>
      <c r="S352" s="58"/>
      <c r="T352" s="59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T352" s="17" t="s">
        <v>108</v>
      </c>
      <c r="AU352" s="17" t="s">
        <v>79</v>
      </c>
    </row>
    <row r="353" spans="1:65" s="13" customFormat="1" ht="22.5">
      <c r="B353" s="162"/>
      <c r="D353" s="155" t="s">
        <v>131</v>
      </c>
      <c r="E353" s="163" t="s">
        <v>1</v>
      </c>
      <c r="F353" s="164" t="s">
        <v>560</v>
      </c>
      <c r="H353" s="165">
        <v>0.30199999999999999</v>
      </c>
      <c r="I353" s="166"/>
      <c r="L353" s="162"/>
      <c r="M353" s="167"/>
      <c r="N353" s="168"/>
      <c r="O353" s="168"/>
      <c r="P353" s="168"/>
      <c r="Q353" s="168"/>
      <c r="R353" s="168"/>
      <c r="S353" s="168"/>
      <c r="T353" s="169"/>
      <c r="AT353" s="163" t="s">
        <v>131</v>
      </c>
      <c r="AU353" s="163" t="s">
        <v>79</v>
      </c>
      <c r="AV353" s="13" t="s">
        <v>79</v>
      </c>
      <c r="AW353" s="13" t="s">
        <v>29</v>
      </c>
      <c r="AX353" s="13" t="s">
        <v>78</v>
      </c>
      <c r="AY353" s="163" t="s">
        <v>105</v>
      </c>
    </row>
    <row r="354" spans="1:65" s="12" customFormat="1" ht="22.9" customHeight="1">
      <c r="B354" s="130"/>
      <c r="D354" s="131" t="s">
        <v>71</v>
      </c>
      <c r="E354" s="160" t="s">
        <v>149</v>
      </c>
      <c r="F354" s="160" t="s">
        <v>150</v>
      </c>
      <c r="I354" s="133"/>
      <c r="J354" s="161">
        <f>BK354</f>
        <v>0</v>
      </c>
      <c r="L354" s="130"/>
      <c r="M354" s="135"/>
      <c r="N354" s="136"/>
      <c r="O354" s="136"/>
      <c r="P354" s="137">
        <f>SUM(P355:P384)</f>
        <v>0</v>
      </c>
      <c r="Q354" s="136"/>
      <c r="R354" s="137">
        <f>SUM(R355:R384)</f>
        <v>0</v>
      </c>
      <c r="S354" s="136"/>
      <c r="T354" s="138">
        <f>SUM(T355:T384)</f>
        <v>0</v>
      </c>
      <c r="AR354" s="131" t="s">
        <v>78</v>
      </c>
      <c r="AT354" s="139" t="s">
        <v>71</v>
      </c>
      <c r="AU354" s="139" t="s">
        <v>78</v>
      </c>
      <c r="AY354" s="131" t="s">
        <v>105</v>
      </c>
      <c r="BK354" s="140">
        <f>SUM(BK355:BK384)</f>
        <v>0</v>
      </c>
    </row>
    <row r="355" spans="1:65" s="2" customFormat="1" ht="21.75" customHeight="1">
      <c r="A355" s="32"/>
      <c r="B355" s="141"/>
      <c r="C355" s="142" t="s">
        <v>194</v>
      </c>
      <c r="D355" s="142" t="s">
        <v>106</v>
      </c>
      <c r="E355" s="143" t="s">
        <v>151</v>
      </c>
      <c r="F355" s="144" t="s">
        <v>152</v>
      </c>
      <c r="G355" s="145" t="s">
        <v>153</v>
      </c>
      <c r="H355" s="146">
        <v>0.66500000000000004</v>
      </c>
      <c r="I355" s="147"/>
      <c r="J355" s="148">
        <f>ROUND(I355*H355,2)</f>
        <v>0</v>
      </c>
      <c r="K355" s="144" t="s">
        <v>130</v>
      </c>
      <c r="L355" s="33"/>
      <c r="M355" s="149" t="s">
        <v>1</v>
      </c>
      <c r="N355" s="150" t="s">
        <v>37</v>
      </c>
      <c r="O355" s="58"/>
      <c r="P355" s="151">
        <f>O355*H355</f>
        <v>0</v>
      </c>
      <c r="Q355" s="151">
        <v>0</v>
      </c>
      <c r="R355" s="151">
        <f>Q355*H355</f>
        <v>0</v>
      </c>
      <c r="S355" s="151">
        <v>0</v>
      </c>
      <c r="T355" s="152">
        <f>S355*H355</f>
        <v>0</v>
      </c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R355" s="153" t="s">
        <v>107</v>
      </c>
      <c r="AT355" s="153" t="s">
        <v>106</v>
      </c>
      <c r="AU355" s="153" t="s">
        <v>79</v>
      </c>
      <c r="AY355" s="17" t="s">
        <v>105</v>
      </c>
      <c r="BE355" s="154">
        <f>IF(N355="základní",J355,0)</f>
        <v>0</v>
      </c>
      <c r="BF355" s="154">
        <f>IF(N355="snížená",J355,0)</f>
        <v>0</v>
      </c>
      <c r="BG355" s="154">
        <f>IF(N355="zákl. přenesená",J355,0)</f>
        <v>0</v>
      </c>
      <c r="BH355" s="154">
        <f>IF(N355="sníž. přenesená",J355,0)</f>
        <v>0</v>
      </c>
      <c r="BI355" s="154">
        <f>IF(N355="nulová",J355,0)</f>
        <v>0</v>
      </c>
      <c r="BJ355" s="17" t="s">
        <v>78</v>
      </c>
      <c r="BK355" s="154">
        <f>ROUND(I355*H355,2)</f>
        <v>0</v>
      </c>
      <c r="BL355" s="17" t="s">
        <v>107</v>
      </c>
      <c r="BM355" s="153" t="s">
        <v>561</v>
      </c>
    </row>
    <row r="356" spans="1:65" s="2" customFormat="1" ht="19.5">
      <c r="A356" s="32"/>
      <c r="B356" s="33"/>
      <c r="C356" s="32"/>
      <c r="D356" s="155" t="s">
        <v>108</v>
      </c>
      <c r="E356" s="32"/>
      <c r="F356" s="156" t="s">
        <v>154</v>
      </c>
      <c r="G356" s="32"/>
      <c r="H356" s="32"/>
      <c r="I356" s="157"/>
      <c r="J356" s="32"/>
      <c r="K356" s="32"/>
      <c r="L356" s="33"/>
      <c r="M356" s="158"/>
      <c r="N356" s="159"/>
      <c r="O356" s="58"/>
      <c r="P356" s="58"/>
      <c r="Q356" s="58"/>
      <c r="R356" s="58"/>
      <c r="S356" s="58"/>
      <c r="T356" s="59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T356" s="17" t="s">
        <v>108</v>
      </c>
      <c r="AU356" s="17" t="s">
        <v>79</v>
      </c>
    </row>
    <row r="357" spans="1:65" s="13" customFormat="1" ht="22.5">
      <c r="B357" s="162"/>
      <c r="D357" s="155" t="s">
        <v>131</v>
      </c>
      <c r="E357" s="163" t="s">
        <v>1</v>
      </c>
      <c r="F357" s="164" t="s">
        <v>562</v>
      </c>
      <c r="H357" s="165">
        <v>0.66500000000000004</v>
      </c>
      <c r="I357" s="166"/>
      <c r="L357" s="162"/>
      <c r="M357" s="167"/>
      <c r="N357" s="168"/>
      <c r="O357" s="168"/>
      <c r="P357" s="168"/>
      <c r="Q357" s="168"/>
      <c r="R357" s="168"/>
      <c r="S357" s="168"/>
      <c r="T357" s="169"/>
      <c r="AT357" s="163" t="s">
        <v>131</v>
      </c>
      <c r="AU357" s="163" t="s">
        <v>79</v>
      </c>
      <c r="AV357" s="13" t="s">
        <v>79</v>
      </c>
      <c r="AW357" s="13" t="s">
        <v>29</v>
      </c>
      <c r="AX357" s="13" t="s">
        <v>78</v>
      </c>
      <c r="AY357" s="163" t="s">
        <v>105</v>
      </c>
    </row>
    <row r="358" spans="1:65" s="2" customFormat="1" ht="24.2" customHeight="1">
      <c r="A358" s="32"/>
      <c r="B358" s="141"/>
      <c r="C358" s="142" t="s">
        <v>232</v>
      </c>
      <c r="D358" s="142" t="s">
        <v>106</v>
      </c>
      <c r="E358" s="143" t="s">
        <v>155</v>
      </c>
      <c r="F358" s="144" t="s">
        <v>156</v>
      </c>
      <c r="G358" s="145" t="s">
        <v>153</v>
      </c>
      <c r="H358" s="146">
        <v>4.657</v>
      </c>
      <c r="I358" s="147"/>
      <c r="J358" s="148">
        <f>ROUND(I358*H358,2)</f>
        <v>0</v>
      </c>
      <c r="K358" s="144" t="s">
        <v>130</v>
      </c>
      <c r="L358" s="33"/>
      <c r="M358" s="149" t="s">
        <v>1</v>
      </c>
      <c r="N358" s="150" t="s">
        <v>37</v>
      </c>
      <c r="O358" s="58"/>
      <c r="P358" s="151">
        <f>O358*H358</f>
        <v>0</v>
      </c>
      <c r="Q358" s="151">
        <v>0</v>
      </c>
      <c r="R358" s="151">
        <f>Q358*H358</f>
        <v>0</v>
      </c>
      <c r="S358" s="151">
        <v>0</v>
      </c>
      <c r="T358" s="152">
        <f>S358*H358</f>
        <v>0</v>
      </c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R358" s="153" t="s">
        <v>107</v>
      </c>
      <c r="AT358" s="153" t="s">
        <v>106</v>
      </c>
      <c r="AU358" s="153" t="s">
        <v>79</v>
      </c>
      <c r="AY358" s="17" t="s">
        <v>105</v>
      </c>
      <c r="BE358" s="154">
        <f>IF(N358="základní",J358,0)</f>
        <v>0</v>
      </c>
      <c r="BF358" s="154">
        <f>IF(N358="snížená",J358,0)</f>
        <v>0</v>
      </c>
      <c r="BG358" s="154">
        <f>IF(N358="zákl. přenesená",J358,0)</f>
        <v>0</v>
      </c>
      <c r="BH358" s="154">
        <f>IF(N358="sníž. přenesená",J358,0)</f>
        <v>0</v>
      </c>
      <c r="BI358" s="154">
        <f>IF(N358="nulová",J358,0)</f>
        <v>0</v>
      </c>
      <c r="BJ358" s="17" t="s">
        <v>78</v>
      </c>
      <c r="BK358" s="154">
        <f>ROUND(I358*H358,2)</f>
        <v>0</v>
      </c>
      <c r="BL358" s="17" t="s">
        <v>107</v>
      </c>
      <c r="BM358" s="153" t="s">
        <v>563</v>
      </c>
    </row>
    <row r="359" spans="1:65" s="2" customFormat="1" ht="29.25">
      <c r="A359" s="32"/>
      <c r="B359" s="33"/>
      <c r="C359" s="32"/>
      <c r="D359" s="155" t="s">
        <v>108</v>
      </c>
      <c r="E359" s="32"/>
      <c r="F359" s="156" t="s">
        <v>157</v>
      </c>
      <c r="G359" s="32"/>
      <c r="H359" s="32"/>
      <c r="I359" s="157"/>
      <c r="J359" s="32"/>
      <c r="K359" s="32"/>
      <c r="L359" s="33"/>
      <c r="M359" s="158"/>
      <c r="N359" s="159"/>
      <c r="O359" s="58"/>
      <c r="P359" s="58"/>
      <c r="Q359" s="58"/>
      <c r="R359" s="58"/>
      <c r="S359" s="58"/>
      <c r="T359" s="59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T359" s="17" t="s">
        <v>108</v>
      </c>
      <c r="AU359" s="17" t="s">
        <v>79</v>
      </c>
    </row>
    <row r="360" spans="1:65" s="14" customFormat="1" ht="11.25">
      <c r="B360" s="170"/>
      <c r="D360" s="155" t="s">
        <v>131</v>
      </c>
      <c r="E360" s="171" t="s">
        <v>1</v>
      </c>
      <c r="F360" s="172" t="s">
        <v>564</v>
      </c>
      <c r="H360" s="171" t="s">
        <v>1</v>
      </c>
      <c r="I360" s="173"/>
      <c r="L360" s="170"/>
      <c r="M360" s="174"/>
      <c r="N360" s="175"/>
      <c r="O360" s="175"/>
      <c r="P360" s="175"/>
      <c r="Q360" s="175"/>
      <c r="R360" s="175"/>
      <c r="S360" s="175"/>
      <c r="T360" s="176"/>
      <c r="AT360" s="171" t="s">
        <v>131</v>
      </c>
      <c r="AU360" s="171" t="s">
        <v>79</v>
      </c>
      <c r="AV360" s="14" t="s">
        <v>78</v>
      </c>
      <c r="AW360" s="14" t="s">
        <v>29</v>
      </c>
      <c r="AX360" s="14" t="s">
        <v>72</v>
      </c>
      <c r="AY360" s="171" t="s">
        <v>105</v>
      </c>
    </row>
    <row r="361" spans="1:65" s="13" customFormat="1" ht="22.5">
      <c r="B361" s="162"/>
      <c r="D361" s="155" t="s">
        <v>131</v>
      </c>
      <c r="E361" s="163" t="s">
        <v>1</v>
      </c>
      <c r="F361" s="164" t="s">
        <v>565</v>
      </c>
      <c r="H361" s="165">
        <v>4.657</v>
      </c>
      <c r="I361" s="166"/>
      <c r="L361" s="162"/>
      <c r="M361" s="167"/>
      <c r="N361" s="168"/>
      <c r="O361" s="168"/>
      <c r="P361" s="168"/>
      <c r="Q361" s="168"/>
      <c r="R361" s="168"/>
      <c r="S361" s="168"/>
      <c r="T361" s="169"/>
      <c r="AT361" s="163" t="s">
        <v>131</v>
      </c>
      <c r="AU361" s="163" t="s">
        <v>79</v>
      </c>
      <c r="AV361" s="13" t="s">
        <v>79</v>
      </c>
      <c r="AW361" s="13" t="s">
        <v>29</v>
      </c>
      <c r="AX361" s="13" t="s">
        <v>78</v>
      </c>
      <c r="AY361" s="163" t="s">
        <v>105</v>
      </c>
    </row>
    <row r="362" spans="1:65" s="2" customFormat="1" ht="16.5" customHeight="1">
      <c r="A362" s="32"/>
      <c r="B362" s="141"/>
      <c r="C362" s="142" t="s">
        <v>196</v>
      </c>
      <c r="D362" s="142" t="s">
        <v>106</v>
      </c>
      <c r="E362" s="143" t="s">
        <v>158</v>
      </c>
      <c r="F362" s="144" t="s">
        <v>159</v>
      </c>
      <c r="G362" s="145" t="s">
        <v>153</v>
      </c>
      <c r="H362" s="146">
        <v>18.170000000000002</v>
      </c>
      <c r="I362" s="147"/>
      <c r="J362" s="148">
        <f>ROUND(I362*H362,2)</f>
        <v>0</v>
      </c>
      <c r="K362" s="144" t="s">
        <v>130</v>
      </c>
      <c r="L362" s="33"/>
      <c r="M362" s="149" t="s">
        <v>1</v>
      </c>
      <c r="N362" s="150" t="s">
        <v>37</v>
      </c>
      <c r="O362" s="58"/>
      <c r="P362" s="151">
        <f>O362*H362</f>
        <v>0</v>
      </c>
      <c r="Q362" s="151">
        <v>0</v>
      </c>
      <c r="R362" s="151">
        <f>Q362*H362</f>
        <v>0</v>
      </c>
      <c r="S362" s="151">
        <v>0</v>
      </c>
      <c r="T362" s="152">
        <f>S362*H362</f>
        <v>0</v>
      </c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R362" s="153" t="s">
        <v>107</v>
      </c>
      <c r="AT362" s="153" t="s">
        <v>106</v>
      </c>
      <c r="AU362" s="153" t="s">
        <v>79</v>
      </c>
      <c r="AY362" s="17" t="s">
        <v>105</v>
      </c>
      <c r="BE362" s="154">
        <f>IF(N362="základní",J362,0)</f>
        <v>0</v>
      </c>
      <c r="BF362" s="154">
        <f>IF(N362="snížená",J362,0)</f>
        <v>0</v>
      </c>
      <c r="BG362" s="154">
        <f>IF(N362="zákl. přenesená",J362,0)</f>
        <v>0</v>
      </c>
      <c r="BH362" s="154">
        <f>IF(N362="sníž. přenesená",J362,0)</f>
        <v>0</v>
      </c>
      <c r="BI362" s="154">
        <f>IF(N362="nulová",J362,0)</f>
        <v>0</v>
      </c>
      <c r="BJ362" s="17" t="s">
        <v>78</v>
      </c>
      <c r="BK362" s="154">
        <f>ROUND(I362*H362,2)</f>
        <v>0</v>
      </c>
      <c r="BL362" s="17" t="s">
        <v>107</v>
      </c>
      <c r="BM362" s="153" t="s">
        <v>566</v>
      </c>
    </row>
    <row r="363" spans="1:65" s="2" customFormat="1" ht="19.5">
      <c r="A363" s="32"/>
      <c r="B363" s="33"/>
      <c r="C363" s="32"/>
      <c r="D363" s="155" t="s">
        <v>108</v>
      </c>
      <c r="E363" s="32"/>
      <c r="F363" s="156" t="s">
        <v>160</v>
      </c>
      <c r="G363" s="32"/>
      <c r="H363" s="32"/>
      <c r="I363" s="157"/>
      <c r="J363" s="32"/>
      <c r="K363" s="32"/>
      <c r="L363" s="33"/>
      <c r="M363" s="158"/>
      <c r="N363" s="159"/>
      <c r="O363" s="58"/>
      <c r="P363" s="58"/>
      <c r="Q363" s="58"/>
      <c r="R363" s="58"/>
      <c r="S363" s="58"/>
      <c r="T363" s="59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T363" s="17" t="s">
        <v>108</v>
      </c>
      <c r="AU363" s="17" t="s">
        <v>79</v>
      </c>
    </row>
    <row r="364" spans="1:65" s="14" customFormat="1" ht="11.25">
      <c r="B364" s="170"/>
      <c r="D364" s="155" t="s">
        <v>131</v>
      </c>
      <c r="E364" s="171" t="s">
        <v>1</v>
      </c>
      <c r="F364" s="172" t="s">
        <v>567</v>
      </c>
      <c r="H364" s="171" t="s">
        <v>1</v>
      </c>
      <c r="I364" s="173"/>
      <c r="L364" s="170"/>
      <c r="M364" s="174"/>
      <c r="N364" s="175"/>
      <c r="O364" s="175"/>
      <c r="P364" s="175"/>
      <c r="Q364" s="175"/>
      <c r="R364" s="175"/>
      <c r="S364" s="175"/>
      <c r="T364" s="176"/>
      <c r="AT364" s="171" t="s">
        <v>131</v>
      </c>
      <c r="AU364" s="171" t="s">
        <v>79</v>
      </c>
      <c r="AV364" s="14" t="s">
        <v>78</v>
      </c>
      <c r="AW364" s="14" t="s">
        <v>29</v>
      </c>
      <c r="AX364" s="14" t="s">
        <v>72</v>
      </c>
      <c r="AY364" s="171" t="s">
        <v>105</v>
      </c>
    </row>
    <row r="365" spans="1:65" s="13" customFormat="1" ht="11.25">
      <c r="B365" s="162"/>
      <c r="D365" s="155" t="s">
        <v>131</v>
      </c>
      <c r="E365" s="163" t="s">
        <v>1</v>
      </c>
      <c r="F365" s="164" t="s">
        <v>568</v>
      </c>
      <c r="H365" s="165">
        <v>12.65</v>
      </c>
      <c r="I365" s="166"/>
      <c r="L365" s="162"/>
      <c r="M365" s="167"/>
      <c r="N365" s="168"/>
      <c r="O365" s="168"/>
      <c r="P365" s="168"/>
      <c r="Q365" s="168"/>
      <c r="R365" s="168"/>
      <c r="S365" s="168"/>
      <c r="T365" s="169"/>
      <c r="AT365" s="163" t="s">
        <v>131</v>
      </c>
      <c r="AU365" s="163" t="s">
        <v>79</v>
      </c>
      <c r="AV365" s="13" t="s">
        <v>79</v>
      </c>
      <c r="AW365" s="13" t="s">
        <v>29</v>
      </c>
      <c r="AX365" s="13" t="s">
        <v>72</v>
      </c>
      <c r="AY365" s="163" t="s">
        <v>105</v>
      </c>
    </row>
    <row r="366" spans="1:65" s="13" customFormat="1" ht="11.25">
      <c r="B366" s="162"/>
      <c r="D366" s="155" t="s">
        <v>131</v>
      </c>
      <c r="E366" s="163" t="s">
        <v>1</v>
      </c>
      <c r="F366" s="164" t="s">
        <v>569</v>
      </c>
      <c r="H366" s="165">
        <v>0.52</v>
      </c>
      <c r="I366" s="166"/>
      <c r="L366" s="162"/>
      <c r="M366" s="167"/>
      <c r="N366" s="168"/>
      <c r="O366" s="168"/>
      <c r="P366" s="168"/>
      <c r="Q366" s="168"/>
      <c r="R366" s="168"/>
      <c r="S366" s="168"/>
      <c r="T366" s="169"/>
      <c r="AT366" s="163" t="s">
        <v>131</v>
      </c>
      <c r="AU366" s="163" t="s">
        <v>79</v>
      </c>
      <c r="AV366" s="13" t="s">
        <v>79</v>
      </c>
      <c r="AW366" s="13" t="s">
        <v>29</v>
      </c>
      <c r="AX366" s="13" t="s">
        <v>72</v>
      </c>
      <c r="AY366" s="163" t="s">
        <v>105</v>
      </c>
    </row>
    <row r="367" spans="1:65" s="13" customFormat="1" ht="11.25">
      <c r="B367" s="162"/>
      <c r="D367" s="155" t="s">
        <v>131</v>
      </c>
      <c r="E367" s="163" t="s">
        <v>1</v>
      </c>
      <c r="F367" s="164" t="s">
        <v>570</v>
      </c>
      <c r="H367" s="165">
        <v>5</v>
      </c>
      <c r="I367" s="166"/>
      <c r="L367" s="162"/>
      <c r="M367" s="167"/>
      <c r="N367" s="168"/>
      <c r="O367" s="168"/>
      <c r="P367" s="168"/>
      <c r="Q367" s="168"/>
      <c r="R367" s="168"/>
      <c r="S367" s="168"/>
      <c r="T367" s="169"/>
      <c r="AT367" s="163" t="s">
        <v>131</v>
      </c>
      <c r="AU367" s="163" t="s">
        <v>79</v>
      </c>
      <c r="AV367" s="13" t="s">
        <v>79</v>
      </c>
      <c r="AW367" s="13" t="s">
        <v>29</v>
      </c>
      <c r="AX367" s="13" t="s">
        <v>72</v>
      </c>
      <c r="AY367" s="163" t="s">
        <v>105</v>
      </c>
    </row>
    <row r="368" spans="1:65" s="15" customFormat="1" ht="11.25">
      <c r="B368" s="177"/>
      <c r="D368" s="155" t="s">
        <v>131</v>
      </c>
      <c r="E368" s="178" t="s">
        <v>1</v>
      </c>
      <c r="F368" s="179" t="s">
        <v>145</v>
      </c>
      <c r="H368" s="180">
        <v>18.170000000000002</v>
      </c>
      <c r="I368" s="181"/>
      <c r="L368" s="177"/>
      <c r="M368" s="182"/>
      <c r="N368" s="183"/>
      <c r="O368" s="183"/>
      <c r="P368" s="183"/>
      <c r="Q368" s="183"/>
      <c r="R368" s="183"/>
      <c r="S368" s="183"/>
      <c r="T368" s="184"/>
      <c r="AT368" s="178" t="s">
        <v>131</v>
      </c>
      <c r="AU368" s="178" t="s">
        <v>79</v>
      </c>
      <c r="AV368" s="15" t="s">
        <v>107</v>
      </c>
      <c r="AW368" s="15" t="s">
        <v>29</v>
      </c>
      <c r="AX368" s="15" t="s">
        <v>78</v>
      </c>
      <c r="AY368" s="178" t="s">
        <v>105</v>
      </c>
    </row>
    <row r="369" spans="1:65" s="2" customFormat="1" ht="24.2" customHeight="1">
      <c r="A369" s="32"/>
      <c r="B369" s="141"/>
      <c r="C369" s="142" t="s">
        <v>233</v>
      </c>
      <c r="D369" s="142" t="s">
        <v>106</v>
      </c>
      <c r="E369" s="143" t="s">
        <v>161</v>
      </c>
      <c r="F369" s="144" t="s">
        <v>162</v>
      </c>
      <c r="G369" s="145" t="s">
        <v>153</v>
      </c>
      <c r="H369" s="146">
        <v>46.34</v>
      </c>
      <c r="I369" s="147"/>
      <c r="J369" s="148">
        <f>ROUND(I369*H369,2)</f>
        <v>0</v>
      </c>
      <c r="K369" s="144" t="s">
        <v>130</v>
      </c>
      <c r="L369" s="33"/>
      <c r="M369" s="149" t="s">
        <v>1</v>
      </c>
      <c r="N369" s="150" t="s">
        <v>37</v>
      </c>
      <c r="O369" s="58"/>
      <c r="P369" s="151">
        <f>O369*H369</f>
        <v>0</v>
      </c>
      <c r="Q369" s="151">
        <v>0</v>
      </c>
      <c r="R369" s="151">
        <f>Q369*H369</f>
        <v>0</v>
      </c>
      <c r="S369" s="151">
        <v>0</v>
      </c>
      <c r="T369" s="152">
        <f>S369*H369</f>
        <v>0</v>
      </c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R369" s="153" t="s">
        <v>107</v>
      </c>
      <c r="AT369" s="153" t="s">
        <v>106</v>
      </c>
      <c r="AU369" s="153" t="s">
        <v>79</v>
      </c>
      <c r="AY369" s="17" t="s">
        <v>105</v>
      </c>
      <c r="BE369" s="154">
        <f>IF(N369="základní",J369,0)</f>
        <v>0</v>
      </c>
      <c r="BF369" s="154">
        <f>IF(N369="snížená",J369,0)</f>
        <v>0</v>
      </c>
      <c r="BG369" s="154">
        <f>IF(N369="zákl. přenesená",J369,0)</f>
        <v>0</v>
      </c>
      <c r="BH369" s="154">
        <f>IF(N369="sníž. přenesená",J369,0)</f>
        <v>0</v>
      </c>
      <c r="BI369" s="154">
        <f>IF(N369="nulová",J369,0)</f>
        <v>0</v>
      </c>
      <c r="BJ369" s="17" t="s">
        <v>78</v>
      </c>
      <c r="BK369" s="154">
        <f>ROUND(I369*H369,2)</f>
        <v>0</v>
      </c>
      <c r="BL369" s="17" t="s">
        <v>107</v>
      </c>
      <c r="BM369" s="153" t="s">
        <v>571</v>
      </c>
    </row>
    <row r="370" spans="1:65" s="2" customFormat="1" ht="29.25">
      <c r="A370" s="32"/>
      <c r="B370" s="33"/>
      <c r="C370" s="32"/>
      <c r="D370" s="155" t="s">
        <v>108</v>
      </c>
      <c r="E370" s="32"/>
      <c r="F370" s="156" t="s">
        <v>163</v>
      </c>
      <c r="G370" s="32"/>
      <c r="H370" s="32"/>
      <c r="I370" s="157"/>
      <c r="J370" s="32"/>
      <c r="K370" s="32"/>
      <c r="L370" s="33"/>
      <c r="M370" s="158"/>
      <c r="N370" s="159"/>
      <c r="O370" s="58"/>
      <c r="P370" s="58"/>
      <c r="Q370" s="58"/>
      <c r="R370" s="58"/>
      <c r="S370" s="58"/>
      <c r="T370" s="59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T370" s="17" t="s">
        <v>108</v>
      </c>
      <c r="AU370" s="17" t="s">
        <v>79</v>
      </c>
    </row>
    <row r="371" spans="1:65" s="14" customFormat="1" ht="11.25">
      <c r="B371" s="170"/>
      <c r="D371" s="155" t="s">
        <v>131</v>
      </c>
      <c r="E371" s="171" t="s">
        <v>1</v>
      </c>
      <c r="F371" s="172" t="s">
        <v>164</v>
      </c>
      <c r="H371" s="171" t="s">
        <v>1</v>
      </c>
      <c r="I371" s="173"/>
      <c r="L371" s="170"/>
      <c r="M371" s="174"/>
      <c r="N371" s="175"/>
      <c r="O371" s="175"/>
      <c r="P371" s="175"/>
      <c r="Q371" s="175"/>
      <c r="R371" s="175"/>
      <c r="S371" s="175"/>
      <c r="T371" s="176"/>
      <c r="AT371" s="171" t="s">
        <v>131</v>
      </c>
      <c r="AU371" s="171" t="s">
        <v>79</v>
      </c>
      <c r="AV371" s="14" t="s">
        <v>78</v>
      </c>
      <c r="AW371" s="14" t="s">
        <v>29</v>
      </c>
      <c r="AX371" s="14" t="s">
        <v>72</v>
      </c>
      <c r="AY371" s="171" t="s">
        <v>105</v>
      </c>
    </row>
    <row r="372" spans="1:65" s="13" customFormat="1" ht="11.25">
      <c r="B372" s="162"/>
      <c r="D372" s="155" t="s">
        <v>131</v>
      </c>
      <c r="E372" s="163" t="s">
        <v>1</v>
      </c>
      <c r="F372" s="164" t="s">
        <v>572</v>
      </c>
      <c r="H372" s="165">
        <v>25.3</v>
      </c>
      <c r="I372" s="166"/>
      <c r="L372" s="162"/>
      <c r="M372" s="167"/>
      <c r="N372" s="168"/>
      <c r="O372" s="168"/>
      <c r="P372" s="168"/>
      <c r="Q372" s="168"/>
      <c r="R372" s="168"/>
      <c r="S372" s="168"/>
      <c r="T372" s="169"/>
      <c r="AT372" s="163" t="s">
        <v>131</v>
      </c>
      <c r="AU372" s="163" t="s">
        <v>79</v>
      </c>
      <c r="AV372" s="13" t="s">
        <v>79</v>
      </c>
      <c r="AW372" s="13" t="s">
        <v>29</v>
      </c>
      <c r="AX372" s="13" t="s">
        <v>72</v>
      </c>
      <c r="AY372" s="163" t="s">
        <v>105</v>
      </c>
    </row>
    <row r="373" spans="1:65" s="13" customFormat="1" ht="11.25">
      <c r="B373" s="162"/>
      <c r="D373" s="155" t="s">
        <v>131</v>
      </c>
      <c r="E373" s="163" t="s">
        <v>1</v>
      </c>
      <c r="F373" s="164" t="s">
        <v>573</v>
      </c>
      <c r="H373" s="165">
        <v>1.04</v>
      </c>
      <c r="I373" s="166"/>
      <c r="L373" s="162"/>
      <c r="M373" s="167"/>
      <c r="N373" s="168"/>
      <c r="O373" s="168"/>
      <c r="P373" s="168"/>
      <c r="Q373" s="168"/>
      <c r="R373" s="168"/>
      <c r="S373" s="168"/>
      <c r="T373" s="169"/>
      <c r="AT373" s="163" t="s">
        <v>131</v>
      </c>
      <c r="AU373" s="163" t="s">
        <v>79</v>
      </c>
      <c r="AV373" s="13" t="s">
        <v>79</v>
      </c>
      <c r="AW373" s="13" t="s">
        <v>29</v>
      </c>
      <c r="AX373" s="13" t="s">
        <v>72</v>
      </c>
      <c r="AY373" s="163" t="s">
        <v>105</v>
      </c>
    </row>
    <row r="374" spans="1:65" s="13" customFormat="1" ht="11.25">
      <c r="B374" s="162"/>
      <c r="D374" s="155" t="s">
        <v>131</v>
      </c>
      <c r="E374" s="163" t="s">
        <v>1</v>
      </c>
      <c r="F374" s="164" t="s">
        <v>574</v>
      </c>
      <c r="H374" s="165">
        <v>20</v>
      </c>
      <c r="I374" s="166"/>
      <c r="L374" s="162"/>
      <c r="M374" s="167"/>
      <c r="N374" s="168"/>
      <c r="O374" s="168"/>
      <c r="P374" s="168"/>
      <c r="Q374" s="168"/>
      <c r="R374" s="168"/>
      <c r="S374" s="168"/>
      <c r="T374" s="169"/>
      <c r="AT374" s="163" t="s">
        <v>131</v>
      </c>
      <c r="AU374" s="163" t="s">
        <v>79</v>
      </c>
      <c r="AV374" s="13" t="s">
        <v>79</v>
      </c>
      <c r="AW374" s="13" t="s">
        <v>29</v>
      </c>
      <c r="AX374" s="13" t="s">
        <v>72</v>
      </c>
      <c r="AY374" s="163" t="s">
        <v>105</v>
      </c>
    </row>
    <row r="375" spans="1:65" s="15" customFormat="1" ht="11.25">
      <c r="B375" s="177"/>
      <c r="D375" s="155" t="s">
        <v>131</v>
      </c>
      <c r="E375" s="178" t="s">
        <v>1</v>
      </c>
      <c r="F375" s="179" t="s">
        <v>145</v>
      </c>
      <c r="H375" s="180">
        <v>46.34</v>
      </c>
      <c r="I375" s="181"/>
      <c r="L375" s="177"/>
      <c r="M375" s="182"/>
      <c r="N375" s="183"/>
      <c r="O375" s="183"/>
      <c r="P375" s="183"/>
      <c r="Q375" s="183"/>
      <c r="R375" s="183"/>
      <c r="S375" s="183"/>
      <c r="T375" s="184"/>
      <c r="AT375" s="178" t="s">
        <v>131</v>
      </c>
      <c r="AU375" s="178" t="s">
        <v>79</v>
      </c>
      <c r="AV375" s="15" t="s">
        <v>107</v>
      </c>
      <c r="AW375" s="15" t="s">
        <v>29</v>
      </c>
      <c r="AX375" s="15" t="s">
        <v>78</v>
      </c>
      <c r="AY375" s="178" t="s">
        <v>105</v>
      </c>
    </row>
    <row r="376" spans="1:65" s="2" customFormat="1" ht="24.2" customHeight="1">
      <c r="A376" s="32"/>
      <c r="B376" s="141"/>
      <c r="C376" s="142" t="s">
        <v>197</v>
      </c>
      <c r="D376" s="142" t="s">
        <v>106</v>
      </c>
      <c r="E376" s="143" t="s">
        <v>166</v>
      </c>
      <c r="F376" s="144" t="s">
        <v>167</v>
      </c>
      <c r="G376" s="145" t="s">
        <v>153</v>
      </c>
      <c r="H376" s="146">
        <v>13.17</v>
      </c>
      <c r="I376" s="147"/>
      <c r="J376" s="148">
        <f>ROUND(I376*H376,2)</f>
        <v>0</v>
      </c>
      <c r="K376" s="144" t="s">
        <v>130</v>
      </c>
      <c r="L376" s="33"/>
      <c r="M376" s="149" t="s">
        <v>1</v>
      </c>
      <c r="N376" s="150" t="s">
        <v>37</v>
      </c>
      <c r="O376" s="58"/>
      <c r="P376" s="151">
        <f>O376*H376</f>
        <v>0</v>
      </c>
      <c r="Q376" s="151">
        <v>0</v>
      </c>
      <c r="R376" s="151">
        <f>Q376*H376</f>
        <v>0</v>
      </c>
      <c r="S376" s="151">
        <v>0</v>
      </c>
      <c r="T376" s="152">
        <f>S376*H376</f>
        <v>0</v>
      </c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R376" s="153" t="s">
        <v>107</v>
      </c>
      <c r="AT376" s="153" t="s">
        <v>106</v>
      </c>
      <c r="AU376" s="153" t="s">
        <v>79</v>
      </c>
      <c r="AY376" s="17" t="s">
        <v>105</v>
      </c>
      <c r="BE376" s="154">
        <f>IF(N376="základní",J376,0)</f>
        <v>0</v>
      </c>
      <c r="BF376" s="154">
        <f>IF(N376="snížená",J376,0)</f>
        <v>0</v>
      </c>
      <c r="BG376" s="154">
        <f>IF(N376="zákl. přenesená",J376,0)</f>
        <v>0</v>
      </c>
      <c r="BH376" s="154">
        <f>IF(N376="sníž. přenesená",J376,0)</f>
        <v>0</v>
      </c>
      <c r="BI376" s="154">
        <f>IF(N376="nulová",J376,0)</f>
        <v>0</v>
      </c>
      <c r="BJ376" s="17" t="s">
        <v>78</v>
      </c>
      <c r="BK376" s="154">
        <f>ROUND(I376*H376,2)</f>
        <v>0</v>
      </c>
      <c r="BL376" s="17" t="s">
        <v>107</v>
      </c>
      <c r="BM376" s="153" t="s">
        <v>575</v>
      </c>
    </row>
    <row r="377" spans="1:65" s="2" customFormat="1" ht="19.5">
      <c r="A377" s="32"/>
      <c r="B377" s="33"/>
      <c r="C377" s="32"/>
      <c r="D377" s="155" t="s">
        <v>108</v>
      </c>
      <c r="E377" s="32"/>
      <c r="F377" s="156" t="s">
        <v>168</v>
      </c>
      <c r="G377" s="32"/>
      <c r="H377" s="32"/>
      <c r="I377" s="157"/>
      <c r="J377" s="32"/>
      <c r="K377" s="32"/>
      <c r="L377" s="33"/>
      <c r="M377" s="158"/>
      <c r="N377" s="159"/>
      <c r="O377" s="58"/>
      <c r="P377" s="58"/>
      <c r="Q377" s="58"/>
      <c r="R377" s="58"/>
      <c r="S377" s="58"/>
      <c r="T377" s="59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T377" s="17" t="s">
        <v>108</v>
      </c>
      <c r="AU377" s="17" t="s">
        <v>79</v>
      </c>
    </row>
    <row r="378" spans="1:65" s="14" customFormat="1" ht="11.25">
      <c r="B378" s="170"/>
      <c r="D378" s="155" t="s">
        <v>131</v>
      </c>
      <c r="E378" s="171" t="s">
        <v>1</v>
      </c>
      <c r="F378" s="172" t="s">
        <v>576</v>
      </c>
      <c r="H378" s="171" t="s">
        <v>1</v>
      </c>
      <c r="I378" s="173"/>
      <c r="L378" s="170"/>
      <c r="M378" s="174"/>
      <c r="N378" s="175"/>
      <c r="O378" s="175"/>
      <c r="P378" s="175"/>
      <c r="Q378" s="175"/>
      <c r="R378" s="175"/>
      <c r="S378" s="175"/>
      <c r="T378" s="176"/>
      <c r="AT378" s="171" t="s">
        <v>131</v>
      </c>
      <c r="AU378" s="171" t="s">
        <v>79</v>
      </c>
      <c r="AV378" s="14" t="s">
        <v>78</v>
      </c>
      <c r="AW378" s="14" t="s">
        <v>29</v>
      </c>
      <c r="AX378" s="14" t="s">
        <v>72</v>
      </c>
      <c r="AY378" s="171" t="s">
        <v>105</v>
      </c>
    </row>
    <row r="379" spans="1:65" s="13" customFormat="1" ht="11.25">
      <c r="B379" s="162"/>
      <c r="D379" s="155" t="s">
        <v>131</v>
      </c>
      <c r="E379" s="163" t="s">
        <v>1</v>
      </c>
      <c r="F379" s="164" t="s">
        <v>568</v>
      </c>
      <c r="H379" s="165">
        <v>12.65</v>
      </c>
      <c r="I379" s="166"/>
      <c r="L379" s="162"/>
      <c r="M379" s="167"/>
      <c r="N379" s="168"/>
      <c r="O379" s="168"/>
      <c r="P379" s="168"/>
      <c r="Q379" s="168"/>
      <c r="R379" s="168"/>
      <c r="S379" s="168"/>
      <c r="T379" s="169"/>
      <c r="AT379" s="163" t="s">
        <v>131</v>
      </c>
      <c r="AU379" s="163" t="s">
        <v>79</v>
      </c>
      <c r="AV379" s="13" t="s">
        <v>79</v>
      </c>
      <c r="AW379" s="13" t="s">
        <v>29</v>
      </c>
      <c r="AX379" s="13" t="s">
        <v>72</v>
      </c>
      <c r="AY379" s="163" t="s">
        <v>105</v>
      </c>
    </row>
    <row r="380" spans="1:65" s="13" customFormat="1" ht="11.25">
      <c r="B380" s="162"/>
      <c r="D380" s="155" t="s">
        <v>131</v>
      </c>
      <c r="E380" s="163" t="s">
        <v>1</v>
      </c>
      <c r="F380" s="164" t="s">
        <v>569</v>
      </c>
      <c r="H380" s="165">
        <v>0.52</v>
      </c>
      <c r="I380" s="166"/>
      <c r="L380" s="162"/>
      <c r="M380" s="167"/>
      <c r="N380" s="168"/>
      <c r="O380" s="168"/>
      <c r="P380" s="168"/>
      <c r="Q380" s="168"/>
      <c r="R380" s="168"/>
      <c r="S380" s="168"/>
      <c r="T380" s="169"/>
      <c r="AT380" s="163" t="s">
        <v>131</v>
      </c>
      <c r="AU380" s="163" t="s">
        <v>79</v>
      </c>
      <c r="AV380" s="13" t="s">
        <v>79</v>
      </c>
      <c r="AW380" s="13" t="s">
        <v>29</v>
      </c>
      <c r="AX380" s="13" t="s">
        <v>72</v>
      </c>
      <c r="AY380" s="163" t="s">
        <v>105</v>
      </c>
    </row>
    <row r="381" spans="1:65" s="15" customFormat="1" ht="11.25">
      <c r="B381" s="177"/>
      <c r="D381" s="155" t="s">
        <v>131</v>
      </c>
      <c r="E381" s="178" t="s">
        <v>1</v>
      </c>
      <c r="F381" s="179" t="s">
        <v>145</v>
      </c>
      <c r="H381" s="180">
        <v>13.17</v>
      </c>
      <c r="I381" s="181"/>
      <c r="L381" s="177"/>
      <c r="M381" s="182"/>
      <c r="N381" s="183"/>
      <c r="O381" s="183"/>
      <c r="P381" s="183"/>
      <c r="Q381" s="183"/>
      <c r="R381" s="183"/>
      <c r="S381" s="183"/>
      <c r="T381" s="184"/>
      <c r="AT381" s="178" t="s">
        <v>131</v>
      </c>
      <c r="AU381" s="178" t="s">
        <v>79</v>
      </c>
      <c r="AV381" s="15" t="s">
        <v>107</v>
      </c>
      <c r="AW381" s="15" t="s">
        <v>29</v>
      </c>
      <c r="AX381" s="15" t="s">
        <v>78</v>
      </c>
      <c r="AY381" s="178" t="s">
        <v>105</v>
      </c>
    </row>
    <row r="382" spans="1:65" s="2" customFormat="1" ht="37.9" customHeight="1">
      <c r="A382" s="32"/>
      <c r="B382" s="141"/>
      <c r="C382" s="142" t="s">
        <v>234</v>
      </c>
      <c r="D382" s="142" t="s">
        <v>106</v>
      </c>
      <c r="E382" s="143" t="s">
        <v>224</v>
      </c>
      <c r="F382" s="144" t="s">
        <v>225</v>
      </c>
      <c r="G382" s="145" t="s">
        <v>153</v>
      </c>
      <c r="H382" s="146">
        <v>0.66500000000000004</v>
      </c>
      <c r="I382" s="147"/>
      <c r="J382" s="148">
        <f>ROUND(I382*H382,2)</f>
        <v>0</v>
      </c>
      <c r="K382" s="144" t="s">
        <v>130</v>
      </c>
      <c r="L382" s="33"/>
      <c r="M382" s="149" t="s">
        <v>1</v>
      </c>
      <c r="N382" s="150" t="s">
        <v>37</v>
      </c>
      <c r="O382" s="58"/>
      <c r="P382" s="151">
        <f>O382*H382</f>
        <v>0</v>
      </c>
      <c r="Q382" s="151">
        <v>0</v>
      </c>
      <c r="R382" s="151">
        <f>Q382*H382</f>
        <v>0</v>
      </c>
      <c r="S382" s="151">
        <v>0</v>
      </c>
      <c r="T382" s="152">
        <f>S382*H382</f>
        <v>0</v>
      </c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R382" s="153" t="s">
        <v>107</v>
      </c>
      <c r="AT382" s="153" t="s">
        <v>106</v>
      </c>
      <c r="AU382" s="153" t="s">
        <v>79</v>
      </c>
      <c r="AY382" s="17" t="s">
        <v>105</v>
      </c>
      <c r="BE382" s="154">
        <f>IF(N382="základní",J382,0)</f>
        <v>0</v>
      </c>
      <c r="BF382" s="154">
        <f>IF(N382="snížená",J382,0)</f>
        <v>0</v>
      </c>
      <c r="BG382" s="154">
        <f>IF(N382="zákl. přenesená",J382,0)</f>
        <v>0</v>
      </c>
      <c r="BH382" s="154">
        <f>IF(N382="sníž. přenesená",J382,0)</f>
        <v>0</v>
      </c>
      <c r="BI382" s="154">
        <f>IF(N382="nulová",J382,0)</f>
        <v>0</v>
      </c>
      <c r="BJ382" s="17" t="s">
        <v>78</v>
      </c>
      <c r="BK382" s="154">
        <f>ROUND(I382*H382,2)</f>
        <v>0</v>
      </c>
      <c r="BL382" s="17" t="s">
        <v>107</v>
      </c>
      <c r="BM382" s="153" t="s">
        <v>577</v>
      </c>
    </row>
    <row r="383" spans="1:65" s="2" customFormat="1" ht="29.25">
      <c r="A383" s="32"/>
      <c r="B383" s="33"/>
      <c r="C383" s="32"/>
      <c r="D383" s="155" t="s">
        <v>108</v>
      </c>
      <c r="E383" s="32"/>
      <c r="F383" s="156" t="s">
        <v>226</v>
      </c>
      <c r="G383" s="32"/>
      <c r="H383" s="32"/>
      <c r="I383" s="157"/>
      <c r="J383" s="32"/>
      <c r="K383" s="32"/>
      <c r="L383" s="33"/>
      <c r="M383" s="158"/>
      <c r="N383" s="159"/>
      <c r="O383" s="58"/>
      <c r="P383" s="58"/>
      <c r="Q383" s="58"/>
      <c r="R383" s="58"/>
      <c r="S383" s="58"/>
      <c r="T383" s="59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T383" s="17" t="s">
        <v>108</v>
      </c>
      <c r="AU383" s="17" t="s">
        <v>79</v>
      </c>
    </row>
    <row r="384" spans="1:65" s="13" customFormat="1" ht="22.5">
      <c r="B384" s="162"/>
      <c r="D384" s="155" t="s">
        <v>131</v>
      </c>
      <c r="E384" s="163" t="s">
        <v>1</v>
      </c>
      <c r="F384" s="164" t="s">
        <v>562</v>
      </c>
      <c r="H384" s="165">
        <v>0.66500000000000004</v>
      </c>
      <c r="I384" s="166"/>
      <c r="L384" s="162"/>
      <c r="M384" s="167"/>
      <c r="N384" s="168"/>
      <c r="O384" s="168"/>
      <c r="P384" s="168"/>
      <c r="Q384" s="168"/>
      <c r="R384" s="168"/>
      <c r="S384" s="168"/>
      <c r="T384" s="169"/>
      <c r="AT384" s="163" t="s">
        <v>131</v>
      </c>
      <c r="AU384" s="163" t="s">
        <v>79</v>
      </c>
      <c r="AV384" s="13" t="s">
        <v>79</v>
      </c>
      <c r="AW384" s="13" t="s">
        <v>29</v>
      </c>
      <c r="AX384" s="13" t="s">
        <v>78</v>
      </c>
      <c r="AY384" s="163" t="s">
        <v>105</v>
      </c>
    </row>
    <row r="385" spans="1:65" s="12" customFormat="1" ht="25.9" customHeight="1">
      <c r="B385" s="130"/>
      <c r="D385" s="131" t="s">
        <v>71</v>
      </c>
      <c r="E385" s="132" t="s">
        <v>229</v>
      </c>
      <c r="F385" s="132" t="s">
        <v>230</v>
      </c>
      <c r="I385" s="133"/>
      <c r="J385" s="134">
        <f>BK385</f>
        <v>0</v>
      </c>
      <c r="L385" s="130"/>
      <c r="M385" s="135"/>
      <c r="N385" s="136"/>
      <c r="O385" s="136"/>
      <c r="P385" s="137">
        <f>P386+P404+P422+P430</f>
        <v>0</v>
      </c>
      <c r="Q385" s="136"/>
      <c r="R385" s="137">
        <f>R386+R404+R422+R430</f>
        <v>3.5541716999999995</v>
      </c>
      <c r="S385" s="136"/>
      <c r="T385" s="138">
        <f>T386+T404+T422+T430</f>
        <v>0</v>
      </c>
      <c r="AR385" s="131" t="s">
        <v>79</v>
      </c>
      <c r="AT385" s="139" t="s">
        <v>71</v>
      </c>
      <c r="AU385" s="139" t="s">
        <v>72</v>
      </c>
      <c r="AY385" s="131" t="s">
        <v>105</v>
      </c>
      <c r="BK385" s="140">
        <f>BK386+BK404+BK422+BK430</f>
        <v>0</v>
      </c>
    </row>
    <row r="386" spans="1:65" s="12" customFormat="1" ht="22.9" customHeight="1">
      <c r="B386" s="130"/>
      <c r="D386" s="131" t="s">
        <v>71</v>
      </c>
      <c r="E386" s="160" t="s">
        <v>578</v>
      </c>
      <c r="F386" s="160" t="s">
        <v>579</v>
      </c>
      <c r="I386" s="133"/>
      <c r="J386" s="161">
        <f>BK386</f>
        <v>0</v>
      </c>
      <c r="L386" s="130"/>
      <c r="M386" s="135"/>
      <c r="N386" s="136"/>
      <c r="O386" s="136"/>
      <c r="P386" s="137">
        <f>SUM(P387:P403)</f>
        <v>0</v>
      </c>
      <c r="Q386" s="136"/>
      <c r="R386" s="137">
        <f>SUM(R387:R403)</f>
        <v>0.14590980000000001</v>
      </c>
      <c r="S386" s="136"/>
      <c r="T386" s="138">
        <f>SUM(T387:T403)</f>
        <v>0</v>
      </c>
      <c r="AR386" s="131" t="s">
        <v>79</v>
      </c>
      <c r="AT386" s="139" t="s">
        <v>71</v>
      </c>
      <c r="AU386" s="139" t="s">
        <v>78</v>
      </c>
      <c r="AY386" s="131" t="s">
        <v>105</v>
      </c>
      <c r="BK386" s="140">
        <f>SUM(BK387:BK403)</f>
        <v>0</v>
      </c>
    </row>
    <row r="387" spans="1:65" s="2" customFormat="1" ht="24.2" customHeight="1">
      <c r="A387" s="32"/>
      <c r="B387" s="141"/>
      <c r="C387" s="142" t="s">
        <v>200</v>
      </c>
      <c r="D387" s="142" t="s">
        <v>106</v>
      </c>
      <c r="E387" s="143" t="s">
        <v>580</v>
      </c>
      <c r="F387" s="144" t="s">
        <v>581</v>
      </c>
      <c r="G387" s="145" t="s">
        <v>143</v>
      </c>
      <c r="H387" s="146">
        <v>13.3</v>
      </c>
      <c r="I387" s="147"/>
      <c r="J387" s="148">
        <f>ROUND(I387*H387,2)</f>
        <v>0</v>
      </c>
      <c r="K387" s="144" t="s">
        <v>130</v>
      </c>
      <c r="L387" s="33"/>
      <c r="M387" s="149" t="s">
        <v>1</v>
      </c>
      <c r="N387" s="150" t="s">
        <v>37</v>
      </c>
      <c r="O387" s="58"/>
      <c r="P387" s="151">
        <f>O387*H387</f>
        <v>0</v>
      </c>
      <c r="Q387" s="151">
        <v>3.0000000000000001E-5</v>
      </c>
      <c r="R387" s="151">
        <f>Q387*H387</f>
        <v>3.9900000000000005E-4</v>
      </c>
      <c r="S387" s="151">
        <v>0</v>
      </c>
      <c r="T387" s="152">
        <f>S387*H387</f>
        <v>0</v>
      </c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R387" s="153" t="s">
        <v>116</v>
      </c>
      <c r="AT387" s="153" t="s">
        <v>106</v>
      </c>
      <c r="AU387" s="153" t="s">
        <v>79</v>
      </c>
      <c r="AY387" s="17" t="s">
        <v>105</v>
      </c>
      <c r="BE387" s="154">
        <f>IF(N387="základní",J387,0)</f>
        <v>0</v>
      </c>
      <c r="BF387" s="154">
        <f>IF(N387="snížená",J387,0)</f>
        <v>0</v>
      </c>
      <c r="BG387" s="154">
        <f>IF(N387="zákl. přenesená",J387,0)</f>
        <v>0</v>
      </c>
      <c r="BH387" s="154">
        <f>IF(N387="sníž. přenesená",J387,0)</f>
        <v>0</v>
      </c>
      <c r="BI387" s="154">
        <f>IF(N387="nulová",J387,0)</f>
        <v>0</v>
      </c>
      <c r="BJ387" s="17" t="s">
        <v>78</v>
      </c>
      <c r="BK387" s="154">
        <f>ROUND(I387*H387,2)</f>
        <v>0</v>
      </c>
      <c r="BL387" s="17" t="s">
        <v>116</v>
      </c>
      <c r="BM387" s="153" t="s">
        <v>582</v>
      </c>
    </row>
    <row r="388" spans="1:65" s="2" customFormat="1" ht="19.5">
      <c r="A388" s="32"/>
      <c r="B388" s="33"/>
      <c r="C388" s="32"/>
      <c r="D388" s="155" t="s">
        <v>108</v>
      </c>
      <c r="E388" s="32"/>
      <c r="F388" s="156" t="s">
        <v>583</v>
      </c>
      <c r="G388" s="32"/>
      <c r="H388" s="32"/>
      <c r="I388" s="157"/>
      <c r="J388" s="32"/>
      <c r="K388" s="32"/>
      <c r="L388" s="33"/>
      <c r="M388" s="158"/>
      <c r="N388" s="159"/>
      <c r="O388" s="58"/>
      <c r="P388" s="58"/>
      <c r="Q388" s="58"/>
      <c r="R388" s="58"/>
      <c r="S388" s="58"/>
      <c r="T388" s="59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T388" s="17" t="s">
        <v>108</v>
      </c>
      <c r="AU388" s="17" t="s">
        <v>79</v>
      </c>
    </row>
    <row r="389" spans="1:65" s="13" customFormat="1" ht="11.25">
      <c r="B389" s="162"/>
      <c r="D389" s="155" t="s">
        <v>131</v>
      </c>
      <c r="E389" s="163" t="s">
        <v>1</v>
      </c>
      <c r="F389" s="164" t="s">
        <v>584</v>
      </c>
      <c r="H389" s="165">
        <v>13.3</v>
      </c>
      <c r="I389" s="166"/>
      <c r="L389" s="162"/>
      <c r="M389" s="167"/>
      <c r="N389" s="168"/>
      <c r="O389" s="168"/>
      <c r="P389" s="168"/>
      <c r="Q389" s="168"/>
      <c r="R389" s="168"/>
      <c r="S389" s="168"/>
      <c r="T389" s="169"/>
      <c r="AT389" s="163" t="s">
        <v>131</v>
      </c>
      <c r="AU389" s="163" t="s">
        <v>79</v>
      </c>
      <c r="AV389" s="13" t="s">
        <v>79</v>
      </c>
      <c r="AW389" s="13" t="s">
        <v>29</v>
      </c>
      <c r="AX389" s="13" t="s">
        <v>78</v>
      </c>
      <c r="AY389" s="163" t="s">
        <v>105</v>
      </c>
    </row>
    <row r="390" spans="1:65" s="2" customFormat="1" ht="16.5" customHeight="1">
      <c r="A390" s="32"/>
      <c r="B390" s="141"/>
      <c r="C390" s="185" t="s">
        <v>235</v>
      </c>
      <c r="D390" s="185" t="s">
        <v>147</v>
      </c>
      <c r="E390" s="186" t="s">
        <v>585</v>
      </c>
      <c r="F390" s="187" t="s">
        <v>586</v>
      </c>
      <c r="G390" s="188" t="s">
        <v>153</v>
      </c>
      <c r="H390" s="189">
        <v>2.5000000000000001E-2</v>
      </c>
      <c r="I390" s="190"/>
      <c r="J390" s="191">
        <f>ROUND(I390*H390,2)</f>
        <v>0</v>
      </c>
      <c r="K390" s="187" t="s">
        <v>130</v>
      </c>
      <c r="L390" s="192"/>
      <c r="M390" s="193" t="s">
        <v>1</v>
      </c>
      <c r="N390" s="194" t="s">
        <v>37</v>
      </c>
      <c r="O390" s="58"/>
      <c r="P390" s="151">
        <f>O390*H390</f>
        <v>0</v>
      </c>
      <c r="Q390" s="151">
        <v>1</v>
      </c>
      <c r="R390" s="151">
        <f>Q390*H390</f>
        <v>2.5000000000000001E-2</v>
      </c>
      <c r="S390" s="151">
        <v>0</v>
      </c>
      <c r="T390" s="152">
        <f>S390*H390</f>
        <v>0</v>
      </c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R390" s="153" t="s">
        <v>127</v>
      </c>
      <c r="AT390" s="153" t="s">
        <v>147</v>
      </c>
      <c r="AU390" s="153" t="s">
        <v>79</v>
      </c>
      <c r="AY390" s="17" t="s">
        <v>105</v>
      </c>
      <c r="BE390" s="154">
        <f>IF(N390="základní",J390,0)</f>
        <v>0</v>
      </c>
      <c r="BF390" s="154">
        <f>IF(N390="snížená",J390,0)</f>
        <v>0</v>
      </c>
      <c r="BG390" s="154">
        <f>IF(N390="zákl. přenesená",J390,0)</f>
        <v>0</v>
      </c>
      <c r="BH390" s="154">
        <f>IF(N390="sníž. přenesená",J390,0)</f>
        <v>0</v>
      </c>
      <c r="BI390" s="154">
        <f>IF(N390="nulová",J390,0)</f>
        <v>0</v>
      </c>
      <c r="BJ390" s="17" t="s">
        <v>78</v>
      </c>
      <c r="BK390" s="154">
        <f>ROUND(I390*H390,2)</f>
        <v>0</v>
      </c>
      <c r="BL390" s="17" t="s">
        <v>116</v>
      </c>
      <c r="BM390" s="153" t="s">
        <v>587</v>
      </c>
    </row>
    <row r="391" spans="1:65" s="2" customFormat="1" ht="11.25">
      <c r="A391" s="32"/>
      <c r="B391" s="33"/>
      <c r="C391" s="32"/>
      <c r="D391" s="155" t="s">
        <v>108</v>
      </c>
      <c r="E391" s="32"/>
      <c r="F391" s="156" t="s">
        <v>586</v>
      </c>
      <c r="G391" s="32"/>
      <c r="H391" s="32"/>
      <c r="I391" s="157"/>
      <c r="J391" s="32"/>
      <c r="K391" s="32"/>
      <c r="L391" s="33"/>
      <c r="M391" s="158"/>
      <c r="N391" s="159"/>
      <c r="O391" s="58"/>
      <c r="P391" s="58"/>
      <c r="Q391" s="58"/>
      <c r="R391" s="58"/>
      <c r="S391" s="58"/>
      <c r="T391" s="59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T391" s="17" t="s">
        <v>108</v>
      </c>
      <c r="AU391" s="17" t="s">
        <v>79</v>
      </c>
    </row>
    <row r="392" spans="1:65" s="13" customFormat="1" ht="11.25">
      <c r="B392" s="162"/>
      <c r="D392" s="155" t="s">
        <v>131</v>
      </c>
      <c r="F392" s="164" t="s">
        <v>588</v>
      </c>
      <c r="H392" s="165">
        <v>2.5000000000000001E-2</v>
      </c>
      <c r="I392" s="166"/>
      <c r="L392" s="162"/>
      <c r="M392" s="167"/>
      <c r="N392" s="168"/>
      <c r="O392" s="168"/>
      <c r="P392" s="168"/>
      <c r="Q392" s="168"/>
      <c r="R392" s="168"/>
      <c r="S392" s="168"/>
      <c r="T392" s="169"/>
      <c r="AT392" s="163" t="s">
        <v>131</v>
      </c>
      <c r="AU392" s="163" t="s">
        <v>79</v>
      </c>
      <c r="AV392" s="13" t="s">
        <v>79</v>
      </c>
      <c r="AW392" s="13" t="s">
        <v>3</v>
      </c>
      <c r="AX392" s="13" t="s">
        <v>78</v>
      </c>
      <c r="AY392" s="163" t="s">
        <v>105</v>
      </c>
    </row>
    <row r="393" spans="1:65" s="2" customFormat="1" ht="24.2" customHeight="1">
      <c r="A393" s="32"/>
      <c r="B393" s="141"/>
      <c r="C393" s="142" t="s">
        <v>201</v>
      </c>
      <c r="D393" s="142" t="s">
        <v>106</v>
      </c>
      <c r="E393" s="143" t="s">
        <v>589</v>
      </c>
      <c r="F393" s="144" t="s">
        <v>590</v>
      </c>
      <c r="G393" s="145" t="s">
        <v>143</v>
      </c>
      <c r="H393" s="146">
        <v>16.3</v>
      </c>
      <c r="I393" s="147"/>
      <c r="J393" s="148">
        <f>ROUND(I393*H393,2)</f>
        <v>0</v>
      </c>
      <c r="K393" s="144" t="s">
        <v>130</v>
      </c>
      <c r="L393" s="33"/>
      <c r="M393" s="149" t="s">
        <v>1</v>
      </c>
      <c r="N393" s="150" t="s">
        <v>37</v>
      </c>
      <c r="O393" s="58"/>
      <c r="P393" s="151">
        <f>O393*H393</f>
        <v>0</v>
      </c>
      <c r="Q393" s="151">
        <v>0</v>
      </c>
      <c r="R393" s="151">
        <f>Q393*H393</f>
        <v>0</v>
      </c>
      <c r="S393" s="151">
        <v>0</v>
      </c>
      <c r="T393" s="152">
        <f>S393*H393</f>
        <v>0</v>
      </c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R393" s="153" t="s">
        <v>116</v>
      </c>
      <c r="AT393" s="153" t="s">
        <v>106</v>
      </c>
      <c r="AU393" s="153" t="s">
        <v>79</v>
      </c>
      <c r="AY393" s="17" t="s">
        <v>105</v>
      </c>
      <c r="BE393" s="154">
        <f>IF(N393="základní",J393,0)</f>
        <v>0</v>
      </c>
      <c r="BF393" s="154">
        <f>IF(N393="snížená",J393,0)</f>
        <v>0</v>
      </c>
      <c r="BG393" s="154">
        <f>IF(N393="zákl. přenesená",J393,0)</f>
        <v>0</v>
      </c>
      <c r="BH393" s="154">
        <f>IF(N393="sníž. přenesená",J393,0)</f>
        <v>0</v>
      </c>
      <c r="BI393" s="154">
        <f>IF(N393="nulová",J393,0)</f>
        <v>0</v>
      </c>
      <c r="BJ393" s="17" t="s">
        <v>78</v>
      </c>
      <c r="BK393" s="154">
        <f>ROUND(I393*H393,2)</f>
        <v>0</v>
      </c>
      <c r="BL393" s="17" t="s">
        <v>116</v>
      </c>
      <c r="BM393" s="153" t="s">
        <v>591</v>
      </c>
    </row>
    <row r="394" spans="1:65" s="2" customFormat="1" ht="19.5">
      <c r="A394" s="32"/>
      <c r="B394" s="33"/>
      <c r="C394" s="32"/>
      <c r="D394" s="155" t="s">
        <v>108</v>
      </c>
      <c r="E394" s="32"/>
      <c r="F394" s="156" t="s">
        <v>592</v>
      </c>
      <c r="G394" s="32"/>
      <c r="H394" s="32"/>
      <c r="I394" s="157"/>
      <c r="J394" s="32"/>
      <c r="K394" s="32"/>
      <c r="L394" s="33"/>
      <c r="M394" s="158"/>
      <c r="N394" s="159"/>
      <c r="O394" s="58"/>
      <c r="P394" s="58"/>
      <c r="Q394" s="58"/>
      <c r="R394" s="58"/>
      <c r="S394" s="58"/>
      <c r="T394" s="59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T394" s="17" t="s">
        <v>108</v>
      </c>
      <c r="AU394" s="17" t="s">
        <v>79</v>
      </c>
    </row>
    <row r="395" spans="1:65" s="13" customFormat="1" ht="11.25">
      <c r="B395" s="162"/>
      <c r="D395" s="155" t="s">
        <v>131</v>
      </c>
      <c r="E395" s="163" t="s">
        <v>1</v>
      </c>
      <c r="F395" s="164" t="s">
        <v>593</v>
      </c>
      <c r="H395" s="165">
        <v>16.3</v>
      </c>
      <c r="I395" s="166"/>
      <c r="L395" s="162"/>
      <c r="M395" s="167"/>
      <c r="N395" s="168"/>
      <c r="O395" s="168"/>
      <c r="P395" s="168"/>
      <c r="Q395" s="168"/>
      <c r="R395" s="168"/>
      <c r="S395" s="168"/>
      <c r="T395" s="169"/>
      <c r="AT395" s="163" t="s">
        <v>131</v>
      </c>
      <c r="AU395" s="163" t="s">
        <v>79</v>
      </c>
      <c r="AV395" s="13" t="s">
        <v>79</v>
      </c>
      <c r="AW395" s="13" t="s">
        <v>29</v>
      </c>
      <c r="AX395" s="13" t="s">
        <v>78</v>
      </c>
      <c r="AY395" s="163" t="s">
        <v>105</v>
      </c>
    </row>
    <row r="396" spans="1:65" s="2" customFormat="1" ht="37.9" customHeight="1">
      <c r="A396" s="32"/>
      <c r="B396" s="141"/>
      <c r="C396" s="185" t="s">
        <v>238</v>
      </c>
      <c r="D396" s="185" t="s">
        <v>147</v>
      </c>
      <c r="E396" s="186" t="s">
        <v>594</v>
      </c>
      <c r="F396" s="187" t="s">
        <v>595</v>
      </c>
      <c r="G396" s="188" t="s">
        <v>143</v>
      </c>
      <c r="H396" s="189">
        <v>19.902000000000001</v>
      </c>
      <c r="I396" s="190"/>
      <c r="J396" s="191">
        <f>ROUND(I396*H396,2)</f>
        <v>0</v>
      </c>
      <c r="K396" s="187" t="s">
        <v>130</v>
      </c>
      <c r="L396" s="192"/>
      <c r="M396" s="193" t="s">
        <v>1</v>
      </c>
      <c r="N396" s="194" t="s">
        <v>37</v>
      </c>
      <c r="O396" s="58"/>
      <c r="P396" s="151">
        <f>O396*H396</f>
        <v>0</v>
      </c>
      <c r="Q396" s="151">
        <v>5.4000000000000003E-3</v>
      </c>
      <c r="R396" s="151">
        <f>Q396*H396</f>
        <v>0.10747080000000001</v>
      </c>
      <c r="S396" s="151">
        <v>0</v>
      </c>
      <c r="T396" s="152">
        <f>S396*H396</f>
        <v>0</v>
      </c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R396" s="153" t="s">
        <v>127</v>
      </c>
      <c r="AT396" s="153" t="s">
        <v>147</v>
      </c>
      <c r="AU396" s="153" t="s">
        <v>79</v>
      </c>
      <c r="AY396" s="17" t="s">
        <v>105</v>
      </c>
      <c r="BE396" s="154">
        <f>IF(N396="základní",J396,0)</f>
        <v>0</v>
      </c>
      <c r="BF396" s="154">
        <f>IF(N396="snížená",J396,0)</f>
        <v>0</v>
      </c>
      <c r="BG396" s="154">
        <f>IF(N396="zákl. přenesená",J396,0)</f>
        <v>0</v>
      </c>
      <c r="BH396" s="154">
        <f>IF(N396="sníž. přenesená",J396,0)</f>
        <v>0</v>
      </c>
      <c r="BI396" s="154">
        <f>IF(N396="nulová",J396,0)</f>
        <v>0</v>
      </c>
      <c r="BJ396" s="17" t="s">
        <v>78</v>
      </c>
      <c r="BK396" s="154">
        <f>ROUND(I396*H396,2)</f>
        <v>0</v>
      </c>
      <c r="BL396" s="17" t="s">
        <v>116</v>
      </c>
      <c r="BM396" s="153" t="s">
        <v>596</v>
      </c>
    </row>
    <row r="397" spans="1:65" s="2" customFormat="1" ht="19.5">
      <c r="A397" s="32"/>
      <c r="B397" s="33"/>
      <c r="C397" s="32"/>
      <c r="D397" s="155" t="s">
        <v>108</v>
      </c>
      <c r="E397" s="32"/>
      <c r="F397" s="156" t="s">
        <v>595</v>
      </c>
      <c r="G397" s="32"/>
      <c r="H397" s="32"/>
      <c r="I397" s="157"/>
      <c r="J397" s="32"/>
      <c r="K397" s="32"/>
      <c r="L397" s="33"/>
      <c r="M397" s="158"/>
      <c r="N397" s="159"/>
      <c r="O397" s="58"/>
      <c r="P397" s="58"/>
      <c r="Q397" s="58"/>
      <c r="R397" s="58"/>
      <c r="S397" s="58"/>
      <c r="T397" s="59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T397" s="17" t="s">
        <v>108</v>
      </c>
      <c r="AU397" s="17" t="s">
        <v>79</v>
      </c>
    </row>
    <row r="398" spans="1:65" s="13" customFormat="1" ht="11.25">
      <c r="B398" s="162"/>
      <c r="D398" s="155" t="s">
        <v>131</v>
      </c>
      <c r="F398" s="164" t="s">
        <v>597</v>
      </c>
      <c r="H398" s="165">
        <v>19.902000000000001</v>
      </c>
      <c r="I398" s="166"/>
      <c r="L398" s="162"/>
      <c r="M398" s="167"/>
      <c r="N398" s="168"/>
      <c r="O398" s="168"/>
      <c r="P398" s="168"/>
      <c r="Q398" s="168"/>
      <c r="R398" s="168"/>
      <c r="S398" s="168"/>
      <c r="T398" s="169"/>
      <c r="AT398" s="163" t="s">
        <v>131</v>
      </c>
      <c r="AU398" s="163" t="s">
        <v>79</v>
      </c>
      <c r="AV398" s="13" t="s">
        <v>79</v>
      </c>
      <c r="AW398" s="13" t="s">
        <v>3</v>
      </c>
      <c r="AX398" s="13" t="s">
        <v>78</v>
      </c>
      <c r="AY398" s="163" t="s">
        <v>105</v>
      </c>
    </row>
    <row r="399" spans="1:65" s="2" customFormat="1" ht="24.2" customHeight="1">
      <c r="A399" s="32"/>
      <c r="B399" s="141"/>
      <c r="C399" s="142" t="s">
        <v>203</v>
      </c>
      <c r="D399" s="142" t="s">
        <v>106</v>
      </c>
      <c r="E399" s="143" t="s">
        <v>598</v>
      </c>
      <c r="F399" s="144" t="s">
        <v>599</v>
      </c>
      <c r="G399" s="145" t="s">
        <v>143</v>
      </c>
      <c r="H399" s="146">
        <v>16.3</v>
      </c>
      <c r="I399" s="147"/>
      <c r="J399" s="148">
        <f>ROUND(I399*H399,2)</f>
        <v>0</v>
      </c>
      <c r="K399" s="144" t="s">
        <v>130</v>
      </c>
      <c r="L399" s="33"/>
      <c r="M399" s="149" t="s">
        <v>1</v>
      </c>
      <c r="N399" s="150" t="s">
        <v>37</v>
      </c>
      <c r="O399" s="58"/>
      <c r="P399" s="151">
        <f>O399*H399</f>
        <v>0</v>
      </c>
      <c r="Q399" s="151">
        <v>8.0000000000000004E-4</v>
      </c>
      <c r="R399" s="151">
        <f>Q399*H399</f>
        <v>1.3040000000000001E-2</v>
      </c>
      <c r="S399" s="151">
        <v>0</v>
      </c>
      <c r="T399" s="152">
        <f>S399*H399</f>
        <v>0</v>
      </c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R399" s="153" t="s">
        <v>116</v>
      </c>
      <c r="AT399" s="153" t="s">
        <v>106</v>
      </c>
      <c r="AU399" s="153" t="s">
        <v>79</v>
      </c>
      <c r="AY399" s="17" t="s">
        <v>105</v>
      </c>
      <c r="BE399" s="154">
        <f>IF(N399="základní",J399,0)</f>
        <v>0</v>
      </c>
      <c r="BF399" s="154">
        <f>IF(N399="snížená",J399,0)</f>
        <v>0</v>
      </c>
      <c r="BG399" s="154">
        <f>IF(N399="zákl. přenesená",J399,0)</f>
        <v>0</v>
      </c>
      <c r="BH399" s="154">
        <f>IF(N399="sníž. přenesená",J399,0)</f>
        <v>0</v>
      </c>
      <c r="BI399" s="154">
        <f>IF(N399="nulová",J399,0)</f>
        <v>0</v>
      </c>
      <c r="BJ399" s="17" t="s">
        <v>78</v>
      </c>
      <c r="BK399" s="154">
        <f>ROUND(I399*H399,2)</f>
        <v>0</v>
      </c>
      <c r="BL399" s="17" t="s">
        <v>116</v>
      </c>
      <c r="BM399" s="153" t="s">
        <v>600</v>
      </c>
    </row>
    <row r="400" spans="1:65" s="2" customFormat="1" ht="29.25">
      <c r="A400" s="32"/>
      <c r="B400" s="33"/>
      <c r="C400" s="32"/>
      <c r="D400" s="155" t="s">
        <v>108</v>
      </c>
      <c r="E400" s="32"/>
      <c r="F400" s="156" t="s">
        <v>601</v>
      </c>
      <c r="G400" s="32"/>
      <c r="H400" s="32"/>
      <c r="I400" s="157"/>
      <c r="J400" s="32"/>
      <c r="K400" s="32"/>
      <c r="L400" s="33"/>
      <c r="M400" s="158"/>
      <c r="N400" s="159"/>
      <c r="O400" s="58"/>
      <c r="P400" s="58"/>
      <c r="Q400" s="58"/>
      <c r="R400" s="58"/>
      <c r="S400" s="58"/>
      <c r="T400" s="59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T400" s="17" t="s">
        <v>108</v>
      </c>
      <c r="AU400" s="17" t="s">
        <v>79</v>
      </c>
    </row>
    <row r="401" spans="1:65" s="13" customFormat="1" ht="11.25">
      <c r="B401" s="162"/>
      <c r="D401" s="155" t="s">
        <v>131</v>
      </c>
      <c r="E401" s="163" t="s">
        <v>1</v>
      </c>
      <c r="F401" s="164" t="s">
        <v>602</v>
      </c>
      <c r="H401" s="165">
        <v>16.3</v>
      </c>
      <c r="I401" s="166"/>
      <c r="L401" s="162"/>
      <c r="M401" s="167"/>
      <c r="N401" s="168"/>
      <c r="O401" s="168"/>
      <c r="P401" s="168"/>
      <c r="Q401" s="168"/>
      <c r="R401" s="168"/>
      <c r="S401" s="168"/>
      <c r="T401" s="169"/>
      <c r="AT401" s="163" t="s">
        <v>131</v>
      </c>
      <c r="AU401" s="163" t="s">
        <v>79</v>
      </c>
      <c r="AV401" s="13" t="s">
        <v>79</v>
      </c>
      <c r="AW401" s="13" t="s">
        <v>29</v>
      </c>
      <c r="AX401" s="13" t="s">
        <v>78</v>
      </c>
      <c r="AY401" s="163" t="s">
        <v>105</v>
      </c>
    </row>
    <row r="402" spans="1:65" s="2" customFormat="1" ht="24.2" customHeight="1">
      <c r="A402" s="32"/>
      <c r="B402" s="141"/>
      <c r="C402" s="142" t="s">
        <v>239</v>
      </c>
      <c r="D402" s="142" t="s">
        <v>106</v>
      </c>
      <c r="E402" s="143" t="s">
        <v>603</v>
      </c>
      <c r="F402" s="144" t="s">
        <v>604</v>
      </c>
      <c r="G402" s="145" t="s">
        <v>153</v>
      </c>
      <c r="H402" s="146">
        <v>0.14599999999999999</v>
      </c>
      <c r="I402" s="147"/>
      <c r="J402" s="148">
        <f>ROUND(I402*H402,2)</f>
        <v>0</v>
      </c>
      <c r="K402" s="144" t="s">
        <v>130</v>
      </c>
      <c r="L402" s="33"/>
      <c r="M402" s="149" t="s">
        <v>1</v>
      </c>
      <c r="N402" s="150" t="s">
        <v>37</v>
      </c>
      <c r="O402" s="58"/>
      <c r="P402" s="151">
        <f>O402*H402</f>
        <v>0</v>
      </c>
      <c r="Q402" s="151">
        <v>0</v>
      </c>
      <c r="R402" s="151">
        <f>Q402*H402</f>
        <v>0</v>
      </c>
      <c r="S402" s="151">
        <v>0</v>
      </c>
      <c r="T402" s="152">
        <f>S402*H402</f>
        <v>0</v>
      </c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R402" s="153" t="s">
        <v>116</v>
      </c>
      <c r="AT402" s="153" t="s">
        <v>106</v>
      </c>
      <c r="AU402" s="153" t="s">
        <v>79</v>
      </c>
      <c r="AY402" s="17" t="s">
        <v>105</v>
      </c>
      <c r="BE402" s="154">
        <f>IF(N402="základní",J402,0)</f>
        <v>0</v>
      </c>
      <c r="BF402" s="154">
        <f>IF(N402="snížená",J402,0)</f>
        <v>0</v>
      </c>
      <c r="BG402" s="154">
        <f>IF(N402="zákl. přenesená",J402,0)</f>
        <v>0</v>
      </c>
      <c r="BH402" s="154">
        <f>IF(N402="sníž. přenesená",J402,0)</f>
        <v>0</v>
      </c>
      <c r="BI402" s="154">
        <f>IF(N402="nulová",J402,0)</f>
        <v>0</v>
      </c>
      <c r="BJ402" s="17" t="s">
        <v>78</v>
      </c>
      <c r="BK402" s="154">
        <f>ROUND(I402*H402,2)</f>
        <v>0</v>
      </c>
      <c r="BL402" s="17" t="s">
        <v>116</v>
      </c>
      <c r="BM402" s="153" t="s">
        <v>605</v>
      </c>
    </row>
    <row r="403" spans="1:65" s="2" customFormat="1" ht="29.25">
      <c r="A403" s="32"/>
      <c r="B403" s="33"/>
      <c r="C403" s="32"/>
      <c r="D403" s="155" t="s">
        <v>108</v>
      </c>
      <c r="E403" s="32"/>
      <c r="F403" s="156" t="s">
        <v>606</v>
      </c>
      <c r="G403" s="32"/>
      <c r="H403" s="32"/>
      <c r="I403" s="157"/>
      <c r="J403" s="32"/>
      <c r="K403" s="32"/>
      <c r="L403" s="33"/>
      <c r="M403" s="158"/>
      <c r="N403" s="159"/>
      <c r="O403" s="58"/>
      <c r="P403" s="58"/>
      <c r="Q403" s="58"/>
      <c r="R403" s="58"/>
      <c r="S403" s="58"/>
      <c r="T403" s="59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T403" s="17" t="s">
        <v>108</v>
      </c>
      <c r="AU403" s="17" t="s">
        <v>79</v>
      </c>
    </row>
    <row r="404" spans="1:65" s="12" customFormat="1" ht="22.9" customHeight="1">
      <c r="B404" s="130"/>
      <c r="D404" s="131" t="s">
        <v>71</v>
      </c>
      <c r="E404" s="160" t="s">
        <v>607</v>
      </c>
      <c r="F404" s="160" t="s">
        <v>608</v>
      </c>
      <c r="I404" s="133"/>
      <c r="J404" s="161">
        <f>BK404</f>
        <v>0</v>
      </c>
      <c r="L404" s="130"/>
      <c r="M404" s="135"/>
      <c r="N404" s="136"/>
      <c r="O404" s="136"/>
      <c r="P404" s="137">
        <f>SUM(P405:P421)</f>
        <v>0</v>
      </c>
      <c r="Q404" s="136"/>
      <c r="R404" s="137">
        <f>SUM(R405:R421)</f>
        <v>3.0849759999999997</v>
      </c>
      <c r="S404" s="136"/>
      <c r="T404" s="138">
        <f>SUM(T405:T421)</f>
        <v>0</v>
      </c>
      <c r="AR404" s="131" t="s">
        <v>79</v>
      </c>
      <c r="AT404" s="139" t="s">
        <v>71</v>
      </c>
      <c r="AU404" s="139" t="s">
        <v>78</v>
      </c>
      <c r="AY404" s="131" t="s">
        <v>105</v>
      </c>
      <c r="BK404" s="140">
        <f>SUM(BK405:BK421)</f>
        <v>0</v>
      </c>
    </row>
    <row r="405" spans="1:65" s="2" customFormat="1" ht="16.5" customHeight="1">
      <c r="A405" s="32"/>
      <c r="B405" s="141"/>
      <c r="C405" s="142" t="s">
        <v>205</v>
      </c>
      <c r="D405" s="142" t="s">
        <v>106</v>
      </c>
      <c r="E405" s="143" t="s">
        <v>609</v>
      </c>
      <c r="F405" s="144" t="s">
        <v>610</v>
      </c>
      <c r="G405" s="145" t="s">
        <v>133</v>
      </c>
      <c r="H405" s="146">
        <v>132.6</v>
      </c>
      <c r="I405" s="147"/>
      <c r="J405" s="148">
        <f>ROUND(I405*H405,2)</f>
        <v>0</v>
      </c>
      <c r="K405" s="144" t="s">
        <v>130</v>
      </c>
      <c r="L405" s="33"/>
      <c r="M405" s="149" t="s">
        <v>1</v>
      </c>
      <c r="N405" s="150" t="s">
        <v>37</v>
      </c>
      <c r="O405" s="58"/>
      <c r="P405" s="151">
        <f>O405*H405</f>
        <v>0</v>
      </c>
      <c r="Q405" s="151">
        <v>1.0000000000000001E-5</v>
      </c>
      <c r="R405" s="151">
        <f>Q405*H405</f>
        <v>1.3260000000000001E-3</v>
      </c>
      <c r="S405" s="151">
        <v>0</v>
      </c>
      <c r="T405" s="152">
        <f>S405*H405</f>
        <v>0</v>
      </c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R405" s="153" t="s">
        <v>116</v>
      </c>
      <c r="AT405" s="153" t="s">
        <v>106</v>
      </c>
      <c r="AU405" s="153" t="s">
        <v>79</v>
      </c>
      <c r="AY405" s="17" t="s">
        <v>105</v>
      </c>
      <c r="BE405" s="154">
        <f>IF(N405="základní",J405,0)</f>
        <v>0</v>
      </c>
      <c r="BF405" s="154">
        <f>IF(N405="snížená",J405,0)</f>
        <v>0</v>
      </c>
      <c r="BG405" s="154">
        <f>IF(N405="zákl. přenesená",J405,0)</f>
        <v>0</v>
      </c>
      <c r="BH405" s="154">
        <f>IF(N405="sníž. přenesená",J405,0)</f>
        <v>0</v>
      </c>
      <c r="BI405" s="154">
        <f>IF(N405="nulová",J405,0)</f>
        <v>0</v>
      </c>
      <c r="BJ405" s="17" t="s">
        <v>78</v>
      </c>
      <c r="BK405" s="154">
        <f>ROUND(I405*H405,2)</f>
        <v>0</v>
      </c>
      <c r="BL405" s="17" t="s">
        <v>116</v>
      </c>
      <c r="BM405" s="153" t="s">
        <v>611</v>
      </c>
    </row>
    <row r="406" spans="1:65" s="2" customFormat="1" ht="11.25">
      <c r="A406" s="32"/>
      <c r="B406" s="33"/>
      <c r="C406" s="32"/>
      <c r="D406" s="155" t="s">
        <v>108</v>
      </c>
      <c r="E406" s="32"/>
      <c r="F406" s="156" t="s">
        <v>612</v>
      </c>
      <c r="G406" s="32"/>
      <c r="H406" s="32"/>
      <c r="I406" s="157"/>
      <c r="J406" s="32"/>
      <c r="K406" s="32"/>
      <c r="L406" s="33"/>
      <c r="M406" s="158"/>
      <c r="N406" s="159"/>
      <c r="O406" s="58"/>
      <c r="P406" s="58"/>
      <c r="Q406" s="58"/>
      <c r="R406" s="58"/>
      <c r="S406" s="58"/>
      <c r="T406" s="59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T406" s="17" t="s">
        <v>108</v>
      </c>
      <c r="AU406" s="17" t="s">
        <v>79</v>
      </c>
    </row>
    <row r="407" spans="1:65" s="13" customFormat="1" ht="11.25">
      <c r="B407" s="162"/>
      <c r="D407" s="155" t="s">
        <v>131</v>
      </c>
      <c r="E407" s="163" t="s">
        <v>1</v>
      </c>
      <c r="F407" s="164" t="s">
        <v>613</v>
      </c>
      <c r="H407" s="165">
        <v>132.6</v>
      </c>
      <c r="I407" s="166"/>
      <c r="L407" s="162"/>
      <c r="M407" s="167"/>
      <c r="N407" s="168"/>
      <c r="O407" s="168"/>
      <c r="P407" s="168"/>
      <c r="Q407" s="168"/>
      <c r="R407" s="168"/>
      <c r="S407" s="168"/>
      <c r="T407" s="169"/>
      <c r="AT407" s="163" t="s">
        <v>131</v>
      </c>
      <c r="AU407" s="163" t="s">
        <v>79</v>
      </c>
      <c r="AV407" s="13" t="s">
        <v>79</v>
      </c>
      <c r="AW407" s="13" t="s">
        <v>29</v>
      </c>
      <c r="AX407" s="13" t="s">
        <v>78</v>
      </c>
      <c r="AY407" s="163" t="s">
        <v>105</v>
      </c>
    </row>
    <row r="408" spans="1:65" s="2" customFormat="1" ht="21.75" customHeight="1">
      <c r="A408" s="32"/>
      <c r="B408" s="141"/>
      <c r="C408" s="185" t="s">
        <v>242</v>
      </c>
      <c r="D408" s="185" t="s">
        <v>147</v>
      </c>
      <c r="E408" s="186" t="s">
        <v>614</v>
      </c>
      <c r="F408" s="187" t="s">
        <v>615</v>
      </c>
      <c r="G408" s="188" t="s">
        <v>172</v>
      </c>
      <c r="H408" s="189">
        <v>1.2729999999999999</v>
      </c>
      <c r="I408" s="190"/>
      <c r="J408" s="191">
        <f>ROUND(I408*H408,2)</f>
        <v>0</v>
      </c>
      <c r="K408" s="187" t="s">
        <v>130</v>
      </c>
      <c r="L408" s="192"/>
      <c r="M408" s="193" t="s">
        <v>1</v>
      </c>
      <c r="N408" s="194" t="s">
        <v>37</v>
      </c>
      <c r="O408" s="58"/>
      <c r="P408" s="151">
        <f>O408*H408</f>
        <v>0</v>
      </c>
      <c r="Q408" s="151">
        <v>0.55000000000000004</v>
      </c>
      <c r="R408" s="151">
        <f>Q408*H408</f>
        <v>0.70015000000000005</v>
      </c>
      <c r="S408" s="151">
        <v>0</v>
      </c>
      <c r="T408" s="152">
        <f>S408*H408</f>
        <v>0</v>
      </c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R408" s="153" t="s">
        <v>127</v>
      </c>
      <c r="AT408" s="153" t="s">
        <v>147</v>
      </c>
      <c r="AU408" s="153" t="s">
        <v>79</v>
      </c>
      <c r="AY408" s="17" t="s">
        <v>105</v>
      </c>
      <c r="BE408" s="154">
        <f>IF(N408="základní",J408,0)</f>
        <v>0</v>
      </c>
      <c r="BF408" s="154">
        <f>IF(N408="snížená",J408,0)</f>
        <v>0</v>
      </c>
      <c r="BG408" s="154">
        <f>IF(N408="zákl. přenesená",J408,0)</f>
        <v>0</v>
      </c>
      <c r="BH408" s="154">
        <f>IF(N408="sníž. přenesená",J408,0)</f>
        <v>0</v>
      </c>
      <c r="BI408" s="154">
        <f>IF(N408="nulová",J408,0)</f>
        <v>0</v>
      </c>
      <c r="BJ408" s="17" t="s">
        <v>78</v>
      </c>
      <c r="BK408" s="154">
        <f>ROUND(I408*H408,2)</f>
        <v>0</v>
      </c>
      <c r="BL408" s="17" t="s">
        <v>116</v>
      </c>
      <c r="BM408" s="153" t="s">
        <v>616</v>
      </c>
    </row>
    <row r="409" spans="1:65" s="2" customFormat="1" ht="11.25">
      <c r="A409" s="32"/>
      <c r="B409" s="33"/>
      <c r="C409" s="32"/>
      <c r="D409" s="155" t="s">
        <v>108</v>
      </c>
      <c r="E409" s="32"/>
      <c r="F409" s="156" t="s">
        <v>615</v>
      </c>
      <c r="G409" s="32"/>
      <c r="H409" s="32"/>
      <c r="I409" s="157"/>
      <c r="J409" s="32"/>
      <c r="K409" s="32"/>
      <c r="L409" s="33"/>
      <c r="M409" s="158"/>
      <c r="N409" s="159"/>
      <c r="O409" s="58"/>
      <c r="P409" s="58"/>
      <c r="Q409" s="58"/>
      <c r="R409" s="58"/>
      <c r="S409" s="58"/>
      <c r="T409" s="59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T409" s="17" t="s">
        <v>108</v>
      </c>
      <c r="AU409" s="17" t="s">
        <v>79</v>
      </c>
    </row>
    <row r="410" spans="1:65" s="13" customFormat="1" ht="22.5">
      <c r="B410" s="162"/>
      <c r="D410" s="155" t="s">
        <v>131</v>
      </c>
      <c r="E410" s="163" t="s">
        <v>1</v>
      </c>
      <c r="F410" s="164" t="s">
        <v>617</v>
      </c>
      <c r="H410" s="165">
        <v>1.2729999999999999</v>
      </c>
      <c r="I410" s="166"/>
      <c r="L410" s="162"/>
      <c r="M410" s="167"/>
      <c r="N410" s="168"/>
      <c r="O410" s="168"/>
      <c r="P410" s="168"/>
      <c r="Q410" s="168"/>
      <c r="R410" s="168"/>
      <c r="S410" s="168"/>
      <c r="T410" s="169"/>
      <c r="AT410" s="163" t="s">
        <v>131</v>
      </c>
      <c r="AU410" s="163" t="s">
        <v>79</v>
      </c>
      <c r="AV410" s="13" t="s">
        <v>79</v>
      </c>
      <c r="AW410" s="13" t="s">
        <v>29</v>
      </c>
      <c r="AX410" s="13" t="s">
        <v>78</v>
      </c>
      <c r="AY410" s="163" t="s">
        <v>105</v>
      </c>
    </row>
    <row r="411" spans="1:65" s="2" customFormat="1" ht="16.5" customHeight="1">
      <c r="A411" s="32"/>
      <c r="B411" s="141"/>
      <c r="C411" s="142" t="s">
        <v>207</v>
      </c>
      <c r="D411" s="142" t="s">
        <v>106</v>
      </c>
      <c r="E411" s="143" t="s">
        <v>618</v>
      </c>
      <c r="F411" s="144" t="s">
        <v>619</v>
      </c>
      <c r="G411" s="145" t="s">
        <v>143</v>
      </c>
      <c r="H411" s="146">
        <v>105</v>
      </c>
      <c r="I411" s="147"/>
      <c r="J411" s="148">
        <f>ROUND(I411*H411,2)</f>
        <v>0</v>
      </c>
      <c r="K411" s="144" t="s">
        <v>130</v>
      </c>
      <c r="L411" s="33"/>
      <c r="M411" s="149" t="s">
        <v>1</v>
      </c>
      <c r="N411" s="150" t="s">
        <v>37</v>
      </c>
      <c r="O411" s="58"/>
      <c r="P411" s="151">
        <f>O411*H411</f>
        <v>0</v>
      </c>
      <c r="Q411" s="151">
        <v>0</v>
      </c>
      <c r="R411" s="151">
        <f>Q411*H411</f>
        <v>0</v>
      </c>
      <c r="S411" s="151">
        <v>0</v>
      </c>
      <c r="T411" s="152">
        <f>S411*H411</f>
        <v>0</v>
      </c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R411" s="153" t="s">
        <v>116</v>
      </c>
      <c r="AT411" s="153" t="s">
        <v>106</v>
      </c>
      <c r="AU411" s="153" t="s">
        <v>79</v>
      </c>
      <c r="AY411" s="17" t="s">
        <v>105</v>
      </c>
      <c r="BE411" s="154">
        <f>IF(N411="základní",J411,0)</f>
        <v>0</v>
      </c>
      <c r="BF411" s="154">
        <f>IF(N411="snížená",J411,0)</f>
        <v>0</v>
      </c>
      <c r="BG411" s="154">
        <f>IF(N411="zákl. přenesená",J411,0)</f>
        <v>0</v>
      </c>
      <c r="BH411" s="154">
        <f>IF(N411="sníž. přenesená",J411,0)</f>
        <v>0</v>
      </c>
      <c r="BI411" s="154">
        <f>IF(N411="nulová",J411,0)</f>
        <v>0</v>
      </c>
      <c r="BJ411" s="17" t="s">
        <v>78</v>
      </c>
      <c r="BK411" s="154">
        <f>ROUND(I411*H411,2)</f>
        <v>0</v>
      </c>
      <c r="BL411" s="17" t="s">
        <v>116</v>
      </c>
      <c r="BM411" s="153" t="s">
        <v>620</v>
      </c>
    </row>
    <row r="412" spans="1:65" s="2" customFormat="1" ht="11.25">
      <c r="A412" s="32"/>
      <c r="B412" s="33"/>
      <c r="C412" s="32"/>
      <c r="D412" s="155" t="s">
        <v>108</v>
      </c>
      <c r="E412" s="32"/>
      <c r="F412" s="156" t="s">
        <v>621</v>
      </c>
      <c r="G412" s="32"/>
      <c r="H412" s="32"/>
      <c r="I412" s="157"/>
      <c r="J412" s="32"/>
      <c r="K412" s="32"/>
      <c r="L412" s="33"/>
      <c r="M412" s="158"/>
      <c r="N412" s="159"/>
      <c r="O412" s="58"/>
      <c r="P412" s="58"/>
      <c r="Q412" s="58"/>
      <c r="R412" s="58"/>
      <c r="S412" s="58"/>
      <c r="T412" s="59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T412" s="17" t="s">
        <v>108</v>
      </c>
      <c r="AU412" s="17" t="s">
        <v>79</v>
      </c>
    </row>
    <row r="413" spans="1:65" s="13" customFormat="1" ht="22.5">
      <c r="B413" s="162"/>
      <c r="D413" s="155" t="s">
        <v>131</v>
      </c>
      <c r="E413" s="163" t="s">
        <v>1</v>
      </c>
      <c r="F413" s="164" t="s">
        <v>622</v>
      </c>
      <c r="H413" s="165">
        <v>105</v>
      </c>
      <c r="I413" s="166"/>
      <c r="L413" s="162"/>
      <c r="M413" s="167"/>
      <c r="N413" s="168"/>
      <c r="O413" s="168"/>
      <c r="P413" s="168"/>
      <c r="Q413" s="168"/>
      <c r="R413" s="168"/>
      <c r="S413" s="168"/>
      <c r="T413" s="169"/>
      <c r="AT413" s="163" t="s">
        <v>131</v>
      </c>
      <c r="AU413" s="163" t="s">
        <v>79</v>
      </c>
      <c r="AV413" s="13" t="s">
        <v>79</v>
      </c>
      <c r="AW413" s="13" t="s">
        <v>29</v>
      </c>
      <c r="AX413" s="13" t="s">
        <v>78</v>
      </c>
      <c r="AY413" s="163" t="s">
        <v>105</v>
      </c>
    </row>
    <row r="414" spans="1:65" s="2" customFormat="1" ht="16.5" customHeight="1">
      <c r="A414" s="32"/>
      <c r="B414" s="141"/>
      <c r="C414" s="185" t="s">
        <v>243</v>
      </c>
      <c r="D414" s="185" t="s">
        <v>147</v>
      </c>
      <c r="E414" s="186" t="s">
        <v>623</v>
      </c>
      <c r="F414" s="187" t="s">
        <v>624</v>
      </c>
      <c r="G414" s="188" t="s">
        <v>172</v>
      </c>
      <c r="H414" s="189">
        <v>3.15</v>
      </c>
      <c r="I414" s="190"/>
      <c r="J414" s="191">
        <f>ROUND(I414*H414,2)</f>
        <v>0</v>
      </c>
      <c r="K414" s="187" t="s">
        <v>130</v>
      </c>
      <c r="L414" s="192"/>
      <c r="M414" s="193" t="s">
        <v>1</v>
      </c>
      <c r="N414" s="194" t="s">
        <v>37</v>
      </c>
      <c r="O414" s="58"/>
      <c r="P414" s="151">
        <f>O414*H414</f>
        <v>0</v>
      </c>
      <c r="Q414" s="151">
        <v>0.75</v>
      </c>
      <c r="R414" s="151">
        <f>Q414*H414</f>
        <v>2.3624999999999998</v>
      </c>
      <c r="S414" s="151">
        <v>0</v>
      </c>
      <c r="T414" s="152">
        <f>S414*H414</f>
        <v>0</v>
      </c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R414" s="153" t="s">
        <v>127</v>
      </c>
      <c r="AT414" s="153" t="s">
        <v>147</v>
      </c>
      <c r="AU414" s="153" t="s">
        <v>79</v>
      </c>
      <c r="AY414" s="17" t="s">
        <v>105</v>
      </c>
      <c r="BE414" s="154">
        <f>IF(N414="základní",J414,0)</f>
        <v>0</v>
      </c>
      <c r="BF414" s="154">
        <f>IF(N414="snížená",J414,0)</f>
        <v>0</v>
      </c>
      <c r="BG414" s="154">
        <f>IF(N414="zákl. přenesená",J414,0)</f>
        <v>0</v>
      </c>
      <c r="BH414" s="154">
        <f>IF(N414="sníž. přenesená",J414,0)</f>
        <v>0</v>
      </c>
      <c r="BI414" s="154">
        <f>IF(N414="nulová",J414,0)</f>
        <v>0</v>
      </c>
      <c r="BJ414" s="17" t="s">
        <v>78</v>
      </c>
      <c r="BK414" s="154">
        <f>ROUND(I414*H414,2)</f>
        <v>0</v>
      </c>
      <c r="BL414" s="17" t="s">
        <v>116</v>
      </c>
      <c r="BM414" s="153" t="s">
        <v>625</v>
      </c>
    </row>
    <row r="415" spans="1:65" s="2" customFormat="1" ht="11.25">
      <c r="A415" s="32"/>
      <c r="B415" s="33"/>
      <c r="C415" s="32"/>
      <c r="D415" s="155" t="s">
        <v>108</v>
      </c>
      <c r="E415" s="32"/>
      <c r="F415" s="156" t="s">
        <v>624</v>
      </c>
      <c r="G415" s="32"/>
      <c r="H415" s="32"/>
      <c r="I415" s="157"/>
      <c r="J415" s="32"/>
      <c r="K415" s="32"/>
      <c r="L415" s="33"/>
      <c r="M415" s="158"/>
      <c r="N415" s="159"/>
      <c r="O415" s="58"/>
      <c r="P415" s="58"/>
      <c r="Q415" s="58"/>
      <c r="R415" s="58"/>
      <c r="S415" s="58"/>
      <c r="T415" s="59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T415" s="17" t="s">
        <v>108</v>
      </c>
      <c r="AU415" s="17" t="s">
        <v>79</v>
      </c>
    </row>
    <row r="416" spans="1:65" s="13" customFormat="1" ht="11.25">
      <c r="B416" s="162"/>
      <c r="D416" s="155" t="s">
        <v>131</v>
      </c>
      <c r="E416" s="163" t="s">
        <v>1</v>
      </c>
      <c r="F416" s="164" t="s">
        <v>626</v>
      </c>
      <c r="H416" s="165">
        <v>3.15</v>
      </c>
      <c r="I416" s="166"/>
      <c r="L416" s="162"/>
      <c r="M416" s="167"/>
      <c r="N416" s="168"/>
      <c r="O416" s="168"/>
      <c r="P416" s="168"/>
      <c r="Q416" s="168"/>
      <c r="R416" s="168"/>
      <c r="S416" s="168"/>
      <c r="T416" s="169"/>
      <c r="AT416" s="163" t="s">
        <v>131</v>
      </c>
      <c r="AU416" s="163" t="s">
        <v>79</v>
      </c>
      <c r="AV416" s="13" t="s">
        <v>79</v>
      </c>
      <c r="AW416" s="13" t="s">
        <v>29</v>
      </c>
      <c r="AX416" s="13" t="s">
        <v>78</v>
      </c>
      <c r="AY416" s="163" t="s">
        <v>105</v>
      </c>
    </row>
    <row r="417" spans="1:65" s="2" customFormat="1" ht="24.2" customHeight="1">
      <c r="A417" s="32"/>
      <c r="B417" s="141"/>
      <c r="C417" s="142" t="s">
        <v>208</v>
      </c>
      <c r="D417" s="142" t="s">
        <v>106</v>
      </c>
      <c r="E417" s="143" t="s">
        <v>627</v>
      </c>
      <c r="F417" s="144" t="s">
        <v>628</v>
      </c>
      <c r="G417" s="145" t="s">
        <v>143</v>
      </c>
      <c r="H417" s="146">
        <v>105</v>
      </c>
      <c r="I417" s="147"/>
      <c r="J417" s="148">
        <f>ROUND(I417*H417,2)</f>
        <v>0</v>
      </c>
      <c r="K417" s="144" t="s">
        <v>130</v>
      </c>
      <c r="L417" s="33"/>
      <c r="M417" s="149" t="s">
        <v>1</v>
      </c>
      <c r="N417" s="150" t="s">
        <v>37</v>
      </c>
      <c r="O417" s="58"/>
      <c r="P417" s="151">
        <f>O417*H417</f>
        <v>0</v>
      </c>
      <c r="Q417" s="151">
        <v>2.0000000000000001E-4</v>
      </c>
      <c r="R417" s="151">
        <f>Q417*H417</f>
        <v>2.1000000000000001E-2</v>
      </c>
      <c r="S417" s="151">
        <v>0</v>
      </c>
      <c r="T417" s="152">
        <f>S417*H417</f>
        <v>0</v>
      </c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R417" s="153" t="s">
        <v>116</v>
      </c>
      <c r="AT417" s="153" t="s">
        <v>106</v>
      </c>
      <c r="AU417" s="153" t="s">
        <v>79</v>
      </c>
      <c r="AY417" s="17" t="s">
        <v>105</v>
      </c>
      <c r="BE417" s="154">
        <f>IF(N417="základní",J417,0)</f>
        <v>0</v>
      </c>
      <c r="BF417" s="154">
        <f>IF(N417="snížená",J417,0)</f>
        <v>0</v>
      </c>
      <c r="BG417" s="154">
        <f>IF(N417="zákl. přenesená",J417,0)</f>
        <v>0</v>
      </c>
      <c r="BH417" s="154">
        <f>IF(N417="sníž. přenesená",J417,0)</f>
        <v>0</v>
      </c>
      <c r="BI417" s="154">
        <f>IF(N417="nulová",J417,0)</f>
        <v>0</v>
      </c>
      <c r="BJ417" s="17" t="s">
        <v>78</v>
      </c>
      <c r="BK417" s="154">
        <f>ROUND(I417*H417,2)</f>
        <v>0</v>
      </c>
      <c r="BL417" s="17" t="s">
        <v>116</v>
      </c>
      <c r="BM417" s="153" t="s">
        <v>629</v>
      </c>
    </row>
    <row r="418" spans="1:65" s="2" customFormat="1" ht="19.5">
      <c r="A418" s="32"/>
      <c r="B418" s="33"/>
      <c r="C418" s="32"/>
      <c r="D418" s="155" t="s">
        <v>108</v>
      </c>
      <c r="E418" s="32"/>
      <c r="F418" s="156" t="s">
        <v>630</v>
      </c>
      <c r="G418" s="32"/>
      <c r="H418" s="32"/>
      <c r="I418" s="157"/>
      <c r="J418" s="32"/>
      <c r="K418" s="32"/>
      <c r="L418" s="33"/>
      <c r="M418" s="158"/>
      <c r="N418" s="159"/>
      <c r="O418" s="58"/>
      <c r="P418" s="58"/>
      <c r="Q418" s="58"/>
      <c r="R418" s="58"/>
      <c r="S418" s="58"/>
      <c r="T418" s="59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T418" s="17" t="s">
        <v>108</v>
      </c>
      <c r="AU418" s="17" t="s">
        <v>79</v>
      </c>
    </row>
    <row r="419" spans="1:65" s="13" customFormat="1" ht="22.5">
      <c r="B419" s="162"/>
      <c r="D419" s="155" t="s">
        <v>131</v>
      </c>
      <c r="E419" s="163" t="s">
        <v>1</v>
      </c>
      <c r="F419" s="164" t="s">
        <v>631</v>
      </c>
      <c r="H419" s="165">
        <v>105</v>
      </c>
      <c r="I419" s="166"/>
      <c r="L419" s="162"/>
      <c r="M419" s="167"/>
      <c r="N419" s="168"/>
      <c r="O419" s="168"/>
      <c r="P419" s="168"/>
      <c r="Q419" s="168"/>
      <c r="R419" s="168"/>
      <c r="S419" s="168"/>
      <c r="T419" s="169"/>
      <c r="AT419" s="163" t="s">
        <v>131</v>
      </c>
      <c r="AU419" s="163" t="s">
        <v>79</v>
      </c>
      <c r="AV419" s="13" t="s">
        <v>79</v>
      </c>
      <c r="AW419" s="13" t="s">
        <v>29</v>
      </c>
      <c r="AX419" s="13" t="s">
        <v>78</v>
      </c>
      <c r="AY419" s="163" t="s">
        <v>105</v>
      </c>
    </row>
    <row r="420" spans="1:65" s="2" customFormat="1" ht="24.2" customHeight="1">
      <c r="A420" s="32"/>
      <c r="B420" s="141"/>
      <c r="C420" s="142" t="s">
        <v>247</v>
      </c>
      <c r="D420" s="142" t="s">
        <v>106</v>
      </c>
      <c r="E420" s="143" t="s">
        <v>632</v>
      </c>
      <c r="F420" s="144" t="s">
        <v>633</v>
      </c>
      <c r="G420" s="145" t="s">
        <v>153</v>
      </c>
      <c r="H420" s="146">
        <v>3.085</v>
      </c>
      <c r="I420" s="147"/>
      <c r="J420" s="148">
        <f>ROUND(I420*H420,2)</f>
        <v>0</v>
      </c>
      <c r="K420" s="144" t="s">
        <v>130</v>
      </c>
      <c r="L420" s="33"/>
      <c r="M420" s="149" t="s">
        <v>1</v>
      </c>
      <c r="N420" s="150" t="s">
        <v>37</v>
      </c>
      <c r="O420" s="58"/>
      <c r="P420" s="151">
        <f>O420*H420</f>
        <v>0</v>
      </c>
      <c r="Q420" s="151">
        <v>0</v>
      </c>
      <c r="R420" s="151">
        <f>Q420*H420</f>
        <v>0</v>
      </c>
      <c r="S420" s="151">
        <v>0</v>
      </c>
      <c r="T420" s="152">
        <f>S420*H420</f>
        <v>0</v>
      </c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R420" s="153" t="s">
        <v>116</v>
      </c>
      <c r="AT420" s="153" t="s">
        <v>106</v>
      </c>
      <c r="AU420" s="153" t="s">
        <v>79</v>
      </c>
      <c r="AY420" s="17" t="s">
        <v>105</v>
      </c>
      <c r="BE420" s="154">
        <f>IF(N420="základní",J420,0)</f>
        <v>0</v>
      </c>
      <c r="BF420" s="154">
        <f>IF(N420="snížená",J420,0)</f>
        <v>0</v>
      </c>
      <c r="BG420" s="154">
        <f>IF(N420="zákl. přenesená",J420,0)</f>
        <v>0</v>
      </c>
      <c r="BH420" s="154">
        <f>IF(N420="sníž. přenesená",J420,0)</f>
        <v>0</v>
      </c>
      <c r="BI420" s="154">
        <f>IF(N420="nulová",J420,0)</f>
        <v>0</v>
      </c>
      <c r="BJ420" s="17" t="s">
        <v>78</v>
      </c>
      <c r="BK420" s="154">
        <f>ROUND(I420*H420,2)</f>
        <v>0</v>
      </c>
      <c r="BL420" s="17" t="s">
        <v>116</v>
      </c>
      <c r="BM420" s="153" t="s">
        <v>634</v>
      </c>
    </row>
    <row r="421" spans="1:65" s="2" customFormat="1" ht="29.25">
      <c r="A421" s="32"/>
      <c r="B421" s="33"/>
      <c r="C421" s="32"/>
      <c r="D421" s="155" t="s">
        <v>108</v>
      </c>
      <c r="E421" s="32"/>
      <c r="F421" s="156" t="s">
        <v>635</v>
      </c>
      <c r="G421" s="32"/>
      <c r="H421" s="32"/>
      <c r="I421" s="157"/>
      <c r="J421" s="32"/>
      <c r="K421" s="32"/>
      <c r="L421" s="33"/>
      <c r="M421" s="158"/>
      <c r="N421" s="159"/>
      <c r="O421" s="58"/>
      <c r="P421" s="58"/>
      <c r="Q421" s="58"/>
      <c r="R421" s="58"/>
      <c r="S421" s="58"/>
      <c r="T421" s="59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T421" s="17" t="s">
        <v>108</v>
      </c>
      <c r="AU421" s="17" t="s">
        <v>79</v>
      </c>
    </row>
    <row r="422" spans="1:65" s="12" customFormat="1" ht="22.9" customHeight="1">
      <c r="B422" s="130"/>
      <c r="D422" s="131" t="s">
        <v>71</v>
      </c>
      <c r="E422" s="160" t="s">
        <v>636</v>
      </c>
      <c r="F422" s="160" t="s">
        <v>637</v>
      </c>
      <c r="I422" s="133"/>
      <c r="J422" s="161">
        <f>BK422</f>
        <v>0</v>
      </c>
      <c r="L422" s="130"/>
      <c r="M422" s="135"/>
      <c r="N422" s="136"/>
      <c r="O422" s="136"/>
      <c r="P422" s="137">
        <f>SUM(P423:P429)</f>
        <v>0</v>
      </c>
      <c r="Q422" s="136"/>
      <c r="R422" s="137">
        <f>SUM(R423:R429)</f>
        <v>0.03</v>
      </c>
      <c r="S422" s="136"/>
      <c r="T422" s="138">
        <f>SUM(T423:T429)</f>
        <v>0</v>
      </c>
      <c r="AR422" s="131" t="s">
        <v>79</v>
      </c>
      <c r="AT422" s="139" t="s">
        <v>71</v>
      </c>
      <c r="AU422" s="139" t="s">
        <v>78</v>
      </c>
      <c r="AY422" s="131" t="s">
        <v>105</v>
      </c>
      <c r="BK422" s="140">
        <f>SUM(BK423:BK429)</f>
        <v>0</v>
      </c>
    </row>
    <row r="423" spans="1:65" s="2" customFormat="1" ht="24.2" customHeight="1">
      <c r="A423" s="32"/>
      <c r="B423" s="141"/>
      <c r="C423" s="142" t="s">
        <v>210</v>
      </c>
      <c r="D423" s="142" t="s">
        <v>106</v>
      </c>
      <c r="E423" s="143" t="s">
        <v>638</v>
      </c>
      <c r="F423" s="144" t="s">
        <v>639</v>
      </c>
      <c r="G423" s="145" t="s">
        <v>133</v>
      </c>
      <c r="H423" s="146">
        <v>15.7</v>
      </c>
      <c r="I423" s="147"/>
      <c r="J423" s="148">
        <f>ROUND(I423*H423,2)</f>
        <v>0</v>
      </c>
      <c r="K423" s="144" t="s">
        <v>130</v>
      </c>
      <c r="L423" s="33"/>
      <c r="M423" s="149" t="s">
        <v>1</v>
      </c>
      <c r="N423" s="150" t="s">
        <v>37</v>
      </c>
      <c r="O423" s="58"/>
      <c r="P423" s="151">
        <f>O423*H423</f>
        <v>0</v>
      </c>
      <c r="Q423" s="151">
        <v>0</v>
      </c>
      <c r="R423" s="151">
        <f>Q423*H423</f>
        <v>0</v>
      </c>
      <c r="S423" s="151">
        <v>0</v>
      </c>
      <c r="T423" s="152">
        <f>S423*H423</f>
        <v>0</v>
      </c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R423" s="153" t="s">
        <v>116</v>
      </c>
      <c r="AT423" s="153" t="s">
        <v>106</v>
      </c>
      <c r="AU423" s="153" t="s">
        <v>79</v>
      </c>
      <c r="AY423" s="17" t="s">
        <v>105</v>
      </c>
      <c r="BE423" s="154">
        <f>IF(N423="základní",J423,0)</f>
        <v>0</v>
      </c>
      <c r="BF423" s="154">
        <f>IF(N423="snížená",J423,0)</f>
        <v>0</v>
      </c>
      <c r="BG423" s="154">
        <f>IF(N423="zákl. přenesená",J423,0)</f>
        <v>0</v>
      </c>
      <c r="BH423" s="154">
        <f>IF(N423="sníž. přenesená",J423,0)</f>
        <v>0</v>
      </c>
      <c r="BI423" s="154">
        <f>IF(N423="nulová",J423,0)</f>
        <v>0</v>
      </c>
      <c r="BJ423" s="17" t="s">
        <v>78</v>
      </c>
      <c r="BK423" s="154">
        <f>ROUND(I423*H423,2)</f>
        <v>0</v>
      </c>
      <c r="BL423" s="17" t="s">
        <v>116</v>
      </c>
      <c r="BM423" s="153" t="s">
        <v>640</v>
      </c>
    </row>
    <row r="424" spans="1:65" s="2" customFormat="1" ht="19.5">
      <c r="A424" s="32"/>
      <c r="B424" s="33"/>
      <c r="C424" s="32"/>
      <c r="D424" s="155" t="s">
        <v>108</v>
      </c>
      <c r="E424" s="32"/>
      <c r="F424" s="156" t="s">
        <v>641</v>
      </c>
      <c r="G424" s="32"/>
      <c r="H424" s="32"/>
      <c r="I424" s="157"/>
      <c r="J424" s="32"/>
      <c r="K424" s="32"/>
      <c r="L424" s="33"/>
      <c r="M424" s="158"/>
      <c r="N424" s="159"/>
      <c r="O424" s="58"/>
      <c r="P424" s="58"/>
      <c r="Q424" s="58"/>
      <c r="R424" s="58"/>
      <c r="S424" s="58"/>
      <c r="T424" s="59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T424" s="17" t="s">
        <v>108</v>
      </c>
      <c r="AU424" s="17" t="s">
        <v>79</v>
      </c>
    </row>
    <row r="425" spans="1:65" s="13" customFormat="1" ht="22.5">
      <c r="B425" s="162"/>
      <c r="D425" s="155" t="s">
        <v>131</v>
      </c>
      <c r="E425" s="163" t="s">
        <v>1</v>
      </c>
      <c r="F425" s="164" t="s">
        <v>642</v>
      </c>
      <c r="H425" s="165">
        <v>15.7</v>
      </c>
      <c r="I425" s="166"/>
      <c r="L425" s="162"/>
      <c r="M425" s="167"/>
      <c r="N425" s="168"/>
      <c r="O425" s="168"/>
      <c r="P425" s="168"/>
      <c r="Q425" s="168"/>
      <c r="R425" s="168"/>
      <c r="S425" s="168"/>
      <c r="T425" s="169"/>
      <c r="AT425" s="163" t="s">
        <v>131</v>
      </c>
      <c r="AU425" s="163" t="s">
        <v>79</v>
      </c>
      <c r="AV425" s="13" t="s">
        <v>79</v>
      </c>
      <c r="AW425" s="13" t="s">
        <v>29</v>
      </c>
      <c r="AX425" s="13" t="s">
        <v>78</v>
      </c>
      <c r="AY425" s="163" t="s">
        <v>105</v>
      </c>
    </row>
    <row r="426" spans="1:65" s="2" customFormat="1" ht="24.2" customHeight="1">
      <c r="A426" s="32"/>
      <c r="B426" s="141"/>
      <c r="C426" s="185" t="s">
        <v>240</v>
      </c>
      <c r="D426" s="185" t="s">
        <v>147</v>
      </c>
      <c r="E426" s="186" t="s">
        <v>643</v>
      </c>
      <c r="F426" s="187" t="s">
        <v>644</v>
      </c>
      <c r="G426" s="188" t="s">
        <v>153</v>
      </c>
      <c r="H426" s="189">
        <v>0.03</v>
      </c>
      <c r="I426" s="190"/>
      <c r="J426" s="191">
        <f>ROUND(I426*H426,2)</f>
        <v>0</v>
      </c>
      <c r="K426" s="187" t="s">
        <v>130</v>
      </c>
      <c r="L426" s="192"/>
      <c r="M426" s="193" t="s">
        <v>1</v>
      </c>
      <c r="N426" s="194" t="s">
        <v>37</v>
      </c>
      <c r="O426" s="58"/>
      <c r="P426" s="151">
        <f>O426*H426</f>
        <v>0</v>
      </c>
      <c r="Q426" s="151">
        <v>1</v>
      </c>
      <c r="R426" s="151">
        <f>Q426*H426</f>
        <v>0.03</v>
      </c>
      <c r="S426" s="151">
        <v>0</v>
      </c>
      <c r="T426" s="152">
        <f>S426*H426</f>
        <v>0</v>
      </c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R426" s="153" t="s">
        <v>127</v>
      </c>
      <c r="AT426" s="153" t="s">
        <v>147</v>
      </c>
      <c r="AU426" s="153" t="s">
        <v>79</v>
      </c>
      <c r="AY426" s="17" t="s">
        <v>105</v>
      </c>
      <c r="BE426" s="154">
        <f>IF(N426="základní",J426,0)</f>
        <v>0</v>
      </c>
      <c r="BF426" s="154">
        <f>IF(N426="snížená",J426,0)</f>
        <v>0</v>
      </c>
      <c r="BG426" s="154">
        <f>IF(N426="zákl. přenesená",J426,0)</f>
        <v>0</v>
      </c>
      <c r="BH426" s="154">
        <f>IF(N426="sníž. přenesená",J426,0)</f>
        <v>0</v>
      </c>
      <c r="BI426" s="154">
        <f>IF(N426="nulová",J426,0)</f>
        <v>0</v>
      </c>
      <c r="BJ426" s="17" t="s">
        <v>78</v>
      </c>
      <c r="BK426" s="154">
        <f>ROUND(I426*H426,2)</f>
        <v>0</v>
      </c>
      <c r="BL426" s="17" t="s">
        <v>116</v>
      </c>
      <c r="BM426" s="153" t="s">
        <v>645</v>
      </c>
    </row>
    <row r="427" spans="1:65" s="13" customFormat="1" ht="11.25">
      <c r="B427" s="162"/>
      <c r="D427" s="155" t="s">
        <v>131</v>
      </c>
      <c r="E427" s="163" t="s">
        <v>1</v>
      </c>
      <c r="F427" s="164" t="s">
        <v>646</v>
      </c>
      <c r="H427" s="165">
        <v>0.03</v>
      </c>
      <c r="I427" s="166"/>
      <c r="L427" s="162"/>
      <c r="M427" s="167"/>
      <c r="N427" s="168"/>
      <c r="O427" s="168"/>
      <c r="P427" s="168"/>
      <c r="Q427" s="168"/>
      <c r="R427" s="168"/>
      <c r="S427" s="168"/>
      <c r="T427" s="169"/>
      <c r="AT427" s="163" t="s">
        <v>131</v>
      </c>
      <c r="AU427" s="163" t="s">
        <v>79</v>
      </c>
      <c r="AV427" s="13" t="s">
        <v>79</v>
      </c>
      <c r="AW427" s="13" t="s">
        <v>29</v>
      </c>
      <c r="AX427" s="13" t="s">
        <v>78</v>
      </c>
      <c r="AY427" s="163" t="s">
        <v>105</v>
      </c>
    </row>
    <row r="428" spans="1:65" s="2" customFormat="1" ht="24.2" customHeight="1">
      <c r="A428" s="32"/>
      <c r="B428" s="141"/>
      <c r="C428" s="142" t="s">
        <v>211</v>
      </c>
      <c r="D428" s="142" t="s">
        <v>106</v>
      </c>
      <c r="E428" s="143" t="s">
        <v>647</v>
      </c>
      <c r="F428" s="144" t="s">
        <v>648</v>
      </c>
      <c r="G428" s="145" t="s">
        <v>153</v>
      </c>
      <c r="H428" s="146">
        <v>0.03</v>
      </c>
      <c r="I428" s="147"/>
      <c r="J428" s="148">
        <f>ROUND(I428*H428,2)</f>
        <v>0</v>
      </c>
      <c r="K428" s="144" t="s">
        <v>130</v>
      </c>
      <c r="L428" s="33"/>
      <c r="M428" s="149" t="s">
        <v>1</v>
      </c>
      <c r="N428" s="150" t="s">
        <v>37</v>
      </c>
      <c r="O428" s="58"/>
      <c r="P428" s="151">
        <f>O428*H428</f>
        <v>0</v>
      </c>
      <c r="Q428" s="151">
        <v>0</v>
      </c>
      <c r="R428" s="151">
        <f>Q428*H428</f>
        <v>0</v>
      </c>
      <c r="S428" s="151">
        <v>0</v>
      </c>
      <c r="T428" s="152">
        <f>S428*H428</f>
        <v>0</v>
      </c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R428" s="153" t="s">
        <v>116</v>
      </c>
      <c r="AT428" s="153" t="s">
        <v>106</v>
      </c>
      <c r="AU428" s="153" t="s">
        <v>79</v>
      </c>
      <c r="AY428" s="17" t="s">
        <v>105</v>
      </c>
      <c r="BE428" s="154">
        <f>IF(N428="základní",J428,0)</f>
        <v>0</v>
      </c>
      <c r="BF428" s="154">
        <f>IF(N428="snížená",J428,0)</f>
        <v>0</v>
      </c>
      <c r="BG428" s="154">
        <f>IF(N428="zákl. přenesená",J428,0)</f>
        <v>0</v>
      </c>
      <c r="BH428" s="154">
        <f>IF(N428="sníž. přenesená",J428,0)</f>
        <v>0</v>
      </c>
      <c r="BI428" s="154">
        <f>IF(N428="nulová",J428,0)</f>
        <v>0</v>
      </c>
      <c r="BJ428" s="17" t="s">
        <v>78</v>
      </c>
      <c r="BK428" s="154">
        <f>ROUND(I428*H428,2)</f>
        <v>0</v>
      </c>
      <c r="BL428" s="17" t="s">
        <v>116</v>
      </c>
      <c r="BM428" s="153" t="s">
        <v>649</v>
      </c>
    </row>
    <row r="429" spans="1:65" s="2" customFormat="1" ht="29.25">
      <c r="A429" s="32"/>
      <c r="B429" s="33"/>
      <c r="C429" s="32"/>
      <c r="D429" s="155" t="s">
        <v>108</v>
      </c>
      <c r="E429" s="32"/>
      <c r="F429" s="156" t="s">
        <v>650</v>
      </c>
      <c r="G429" s="32"/>
      <c r="H429" s="32"/>
      <c r="I429" s="157"/>
      <c r="J429" s="32"/>
      <c r="K429" s="32"/>
      <c r="L429" s="33"/>
      <c r="M429" s="158"/>
      <c r="N429" s="159"/>
      <c r="O429" s="58"/>
      <c r="P429" s="58"/>
      <c r="Q429" s="58"/>
      <c r="R429" s="58"/>
      <c r="S429" s="58"/>
      <c r="T429" s="59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T429" s="17" t="s">
        <v>108</v>
      </c>
      <c r="AU429" s="17" t="s">
        <v>79</v>
      </c>
    </row>
    <row r="430" spans="1:65" s="12" customFormat="1" ht="22.9" customHeight="1">
      <c r="B430" s="130"/>
      <c r="D430" s="131" t="s">
        <v>71</v>
      </c>
      <c r="E430" s="160" t="s">
        <v>651</v>
      </c>
      <c r="F430" s="160" t="s">
        <v>652</v>
      </c>
      <c r="I430" s="133"/>
      <c r="J430" s="161">
        <f>BK430</f>
        <v>0</v>
      </c>
      <c r="L430" s="130"/>
      <c r="M430" s="135"/>
      <c r="N430" s="136"/>
      <c r="O430" s="136"/>
      <c r="P430" s="137">
        <f>SUM(P431:P456)</f>
        <v>0</v>
      </c>
      <c r="Q430" s="136"/>
      <c r="R430" s="137">
        <f>SUM(R431:R456)</f>
        <v>0.29328590000000004</v>
      </c>
      <c r="S430" s="136"/>
      <c r="T430" s="138">
        <f>SUM(T431:T456)</f>
        <v>0</v>
      </c>
      <c r="AR430" s="131" t="s">
        <v>79</v>
      </c>
      <c r="AT430" s="139" t="s">
        <v>71</v>
      </c>
      <c r="AU430" s="139" t="s">
        <v>78</v>
      </c>
      <c r="AY430" s="131" t="s">
        <v>105</v>
      </c>
      <c r="BK430" s="140">
        <f>SUM(BK431:BK456)</f>
        <v>0</v>
      </c>
    </row>
    <row r="431" spans="1:65" s="2" customFormat="1" ht="16.5" customHeight="1">
      <c r="A431" s="32"/>
      <c r="B431" s="141"/>
      <c r="C431" s="142" t="s">
        <v>241</v>
      </c>
      <c r="D431" s="142" t="s">
        <v>106</v>
      </c>
      <c r="E431" s="143" t="s">
        <v>653</v>
      </c>
      <c r="F431" s="144" t="s">
        <v>654</v>
      </c>
      <c r="G431" s="145" t="s">
        <v>143</v>
      </c>
      <c r="H431" s="146">
        <v>16.2</v>
      </c>
      <c r="I431" s="147"/>
      <c r="J431" s="148">
        <f>ROUND(I431*H431,2)</f>
        <v>0</v>
      </c>
      <c r="K431" s="144" t="s">
        <v>130</v>
      </c>
      <c r="L431" s="33"/>
      <c r="M431" s="149" t="s">
        <v>1</v>
      </c>
      <c r="N431" s="150" t="s">
        <v>37</v>
      </c>
      <c r="O431" s="58"/>
      <c r="P431" s="151">
        <f>O431*H431</f>
        <v>0</v>
      </c>
      <c r="Q431" s="151">
        <v>2.7999999999999998E-4</v>
      </c>
      <c r="R431" s="151">
        <f>Q431*H431</f>
        <v>4.5359999999999992E-3</v>
      </c>
      <c r="S431" s="151">
        <v>0</v>
      </c>
      <c r="T431" s="152">
        <f>S431*H431</f>
        <v>0</v>
      </c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R431" s="153" t="s">
        <v>116</v>
      </c>
      <c r="AT431" s="153" t="s">
        <v>106</v>
      </c>
      <c r="AU431" s="153" t="s">
        <v>79</v>
      </c>
      <c r="AY431" s="17" t="s">
        <v>105</v>
      </c>
      <c r="BE431" s="154">
        <f>IF(N431="základní",J431,0)</f>
        <v>0</v>
      </c>
      <c r="BF431" s="154">
        <f>IF(N431="snížená",J431,0)</f>
        <v>0</v>
      </c>
      <c r="BG431" s="154">
        <f>IF(N431="zákl. přenesená",J431,0)</f>
        <v>0</v>
      </c>
      <c r="BH431" s="154">
        <f>IF(N431="sníž. přenesená",J431,0)</f>
        <v>0</v>
      </c>
      <c r="BI431" s="154">
        <f>IF(N431="nulová",J431,0)</f>
        <v>0</v>
      </c>
      <c r="BJ431" s="17" t="s">
        <v>78</v>
      </c>
      <c r="BK431" s="154">
        <f>ROUND(I431*H431,2)</f>
        <v>0</v>
      </c>
      <c r="BL431" s="17" t="s">
        <v>116</v>
      </c>
      <c r="BM431" s="153" t="s">
        <v>655</v>
      </c>
    </row>
    <row r="432" spans="1:65" s="2" customFormat="1" ht="19.5">
      <c r="A432" s="32"/>
      <c r="B432" s="33"/>
      <c r="C432" s="32"/>
      <c r="D432" s="155" t="s">
        <v>108</v>
      </c>
      <c r="E432" s="32"/>
      <c r="F432" s="156" t="s">
        <v>656</v>
      </c>
      <c r="G432" s="32"/>
      <c r="H432" s="32"/>
      <c r="I432" s="157"/>
      <c r="J432" s="32"/>
      <c r="K432" s="32"/>
      <c r="L432" s="33"/>
      <c r="M432" s="158"/>
      <c r="N432" s="159"/>
      <c r="O432" s="58"/>
      <c r="P432" s="58"/>
      <c r="Q432" s="58"/>
      <c r="R432" s="58"/>
      <c r="S432" s="58"/>
      <c r="T432" s="59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T432" s="17" t="s">
        <v>108</v>
      </c>
      <c r="AU432" s="17" t="s">
        <v>79</v>
      </c>
    </row>
    <row r="433" spans="1:65" s="13" customFormat="1" ht="11.25">
      <c r="B433" s="162"/>
      <c r="D433" s="155" t="s">
        <v>131</v>
      </c>
      <c r="E433" s="163" t="s">
        <v>1</v>
      </c>
      <c r="F433" s="164" t="s">
        <v>657</v>
      </c>
      <c r="H433" s="165">
        <v>16.2</v>
      </c>
      <c r="I433" s="166"/>
      <c r="L433" s="162"/>
      <c r="M433" s="167"/>
      <c r="N433" s="168"/>
      <c r="O433" s="168"/>
      <c r="P433" s="168"/>
      <c r="Q433" s="168"/>
      <c r="R433" s="168"/>
      <c r="S433" s="168"/>
      <c r="T433" s="169"/>
      <c r="AT433" s="163" t="s">
        <v>131</v>
      </c>
      <c r="AU433" s="163" t="s">
        <v>79</v>
      </c>
      <c r="AV433" s="13" t="s">
        <v>79</v>
      </c>
      <c r="AW433" s="13" t="s">
        <v>29</v>
      </c>
      <c r="AX433" s="13" t="s">
        <v>78</v>
      </c>
      <c r="AY433" s="163" t="s">
        <v>105</v>
      </c>
    </row>
    <row r="434" spans="1:65" s="2" customFormat="1" ht="24.2" customHeight="1">
      <c r="A434" s="32"/>
      <c r="B434" s="141"/>
      <c r="C434" s="185" t="s">
        <v>213</v>
      </c>
      <c r="D434" s="185" t="s">
        <v>147</v>
      </c>
      <c r="E434" s="186" t="s">
        <v>658</v>
      </c>
      <c r="F434" s="187" t="s">
        <v>659</v>
      </c>
      <c r="G434" s="188" t="s">
        <v>143</v>
      </c>
      <c r="H434" s="189">
        <v>16.2</v>
      </c>
      <c r="I434" s="190"/>
      <c r="J434" s="191">
        <f>ROUND(I434*H434,2)</f>
        <v>0</v>
      </c>
      <c r="K434" s="187" t="s">
        <v>130</v>
      </c>
      <c r="L434" s="192"/>
      <c r="M434" s="193" t="s">
        <v>1</v>
      </c>
      <c r="N434" s="194" t="s">
        <v>37</v>
      </c>
      <c r="O434" s="58"/>
      <c r="P434" s="151">
        <f>O434*H434</f>
        <v>0</v>
      </c>
      <c r="Q434" s="151">
        <v>1.1999999999999999E-3</v>
      </c>
      <c r="R434" s="151">
        <f>Q434*H434</f>
        <v>1.9439999999999999E-2</v>
      </c>
      <c r="S434" s="151">
        <v>0</v>
      </c>
      <c r="T434" s="152">
        <f>S434*H434</f>
        <v>0</v>
      </c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R434" s="153" t="s">
        <v>127</v>
      </c>
      <c r="AT434" s="153" t="s">
        <v>147</v>
      </c>
      <c r="AU434" s="153" t="s">
        <v>79</v>
      </c>
      <c r="AY434" s="17" t="s">
        <v>105</v>
      </c>
      <c r="BE434" s="154">
        <f>IF(N434="základní",J434,0)</f>
        <v>0</v>
      </c>
      <c r="BF434" s="154">
        <f>IF(N434="snížená",J434,0)</f>
        <v>0</v>
      </c>
      <c r="BG434" s="154">
        <f>IF(N434="zákl. přenesená",J434,0)</f>
        <v>0</v>
      </c>
      <c r="BH434" s="154">
        <f>IF(N434="sníž. přenesená",J434,0)</f>
        <v>0</v>
      </c>
      <c r="BI434" s="154">
        <f>IF(N434="nulová",J434,0)</f>
        <v>0</v>
      </c>
      <c r="BJ434" s="17" t="s">
        <v>78</v>
      </c>
      <c r="BK434" s="154">
        <f>ROUND(I434*H434,2)</f>
        <v>0</v>
      </c>
      <c r="BL434" s="17" t="s">
        <v>116</v>
      </c>
      <c r="BM434" s="153" t="s">
        <v>660</v>
      </c>
    </row>
    <row r="435" spans="1:65" s="2" customFormat="1" ht="11.25">
      <c r="A435" s="32"/>
      <c r="B435" s="33"/>
      <c r="C435" s="32"/>
      <c r="D435" s="155" t="s">
        <v>108</v>
      </c>
      <c r="E435" s="32"/>
      <c r="F435" s="156" t="s">
        <v>659</v>
      </c>
      <c r="G435" s="32"/>
      <c r="H435" s="32"/>
      <c r="I435" s="157"/>
      <c r="J435" s="32"/>
      <c r="K435" s="32"/>
      <c r="L435" s="33"/>
      <c r="M435" s="158"/>
      <c r="N435" s="159"/>
      <c r="O435" s="58"/>
      <c r="P435" s="58"/>
      <c r="Q435" s="58"/>
      <c r="R435" s="58"/>
      <c r="S435" s="58"/>
      <c r="T435" s="59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T435" s="17" t="s">
        <v>108</v>
      </c>
      <c r="AU435" s="17" t="s">
        <v>79</v>
      </c>
    </row>
    <row r="436" spans="1:65" s="2" customFormat="1" ht="24.2" customHeight="1">
      <c r="A436" s="32"/>
      <c r="B436" s="141"/>
      <c r="C436" s="142" t="s">
        <v>244</v>
      </c>
      <c r="D436" s="142" t="s">
        <v>106</v>
      </c>
      <c r="E436" s="143" t="s">
        <v>661</v>
      </c>
      <c r="F436" s="144" t="s">
        <v>662</v>
      </c>
      <c r="G436" s="145" t="s">
        <v>236</v>
      </c>
      <c r="H436" s="146">
        <v>226.19800000000001</v>
      </c>
      <c r="I436" s="147"/>
      <c r="J436" s="148">
        <f>ROUND(I436*H436,2)</f>
        <v>0</v>
      </c>
      <c r="K436" s="144" t="s">
        <v>130</v>
      </c>
      <c r="L436" s="33"/>
      <c r="M436" s="149" t="s">
        <v>1</v>
      </c>
      <c r="N436" s="150" t="s">
        <v>37</v>
      </c>
      <c r="O436" s="58"/>
      <c r="P436" s="151">
        <f>O436*H436</f>
        <v>0</v>
      </c>
      <c r="Q436" s="151">
        <v>5.0000000000000002E-5</v>
      </c>
      <c r="R436" s="151">
        <f>Q436*H436</f>
        <v>1.1309900000000001E-2</v>
      </c>
      <c r="S436" s="151">
        <v>0</v>
      </c>
      <c r="T436" s="152">
        <f>S436*H436</f>
        <v>0</v>
      </c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R436" s="153" t="s">
        <v>116</v>
      </c>
      <c r="AT436" s="153" t="s">
        <v>106</v>
      </c>
      <c r="AU436" s="153" t="s">
        <v>79</v>
      </c>
      <c r="AY436" s="17" t="s">
        <v>105</v>
      </c>
      <c r="BE436" s="154">
        <f>IF(N436="základní",J436,0)</f>
        <v>0</v>
      </c>
      <c r="BF436" s="154">
        <f>IF(N436="snížená",J436,0)</f>
        <v>0</v>
      </c>
      <c r="BG436" s="154">
        <f>IF(N436="zákl. přenesená",J436,0)</f>
        <v>0</v>
      </c>
      <c r="BH436" s="154">
        <f>IF(N436="sníž. přenesená",J436,0)</f>
        <v>0</v>
      </c>
      <c r="BI436" s="154">
        <f>IF(N436="nulová",J436,0)</f>
        <v>0</v>
      </c>
      <c r="BJ436" s="17" t="s">
        <v>78</v>
      </c>
      <c r="BK436" s="154">
        <f>ROUND(I436*H436,2)</f>
        <v>0</v>
      </c>
      <c r="BL436" s="17" t="s">
        <v>116</v>
      </c>
      <c r="BM436" s="153" t="s">
        <v>663</v>
      </c>
    </row>
    <row r="437" spans="1:65" s="2" customFormat="1" ht="19.5">
      <c r="A437" s="32"/>
      <c r="B437" s="33"/>
      <c r="C437" s="32"/>
      <c r="D437" s="155" t="s">
        <v>108</v>
      </c>
      <c r="E437" s="32"/>
      <c r="F437" s="156" t="s">
        <v>664</v>
      </c>
      <c r="G437" s="32"/>
      <c r="H437" s="32"/>
      <c r="I437" s="157"/>
      <c r="J437" s="32"/>
      <c r="K437" s="32"/>
      <c r="L437" s="33"/>
      <c r="M437" s="158"/>
      <c r="N437" s="159"/>
      <c r="O437" s="58"/>
      <c r="P437" s="58"/>
      <c r="Q437" s="58"/>
      <c r="R437" s="58"/>
      <c r="S437" s="58"/>
      <c r="T437" s="59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T437" s="17" t="s">
        <v>108</v>
      </c>
      <c r="AU437" s="17" t="s">
        <v>79</v>
      </c>
    </row>
    <row r="438" spans="1:65" s="14" customFormat="1" ht="11.25">
      <c r="B438" s="170"/>
      <c r="D438" s="155" t="s">
        <v>131</v>
      </c>
      <c r="E438" s="171" t="s">
        <v>1</v>
      </c>
      <c r="F438" s="172" t="s">
        <v>665</v>
      </c>
      <c r="H438" s="171" t="s">
        <v>1</v>
      </c>
      <c r="I438" s="173"/>
      <c r="L438" s="170"/>
      <c r="M438" s="174"/>
      <c r="N438" s="175"/>
      <c r="O438" s="175"/>
      <c r="P438" s="175"/>
      <c r="Q438" s="175"/>
      <c r="R438" s="175"/>
      <c r="S438" s="175"/>
      <c r="T438" s="176"/>
      <c r="AT438" s="171" t="s">
        <v>131</v>
      </c>
      <c r="AU438" s="171" t="s">
        <v>79</v>
      </c>
      <c r="AV438" s="14" t="s">
        <v>78</v>
      </c>
      <c r="AW438" s="14" t="s">
        <v>29</v>
      </c>
      <c r="AX438" s="14" t="s">
        <v>72</v>
      </c>
      <c r="AY438" s="171" t="s">
        <v>105</v>
      </c>
    </row>
    <row r="439" spans="1:65" s="13" customFormat="1" ht="11.25">
      <c r="B439" s="162"/>
      <c r="D439" s="155" t="s">
        <v>131</v>
      </c>
      <c r="E439" s="163" t="s">
        <v>1</v>
      </c>
      <c r="F439" s="164" t="s">
        <v>666</v>
      </c>
      <c r="H439" s="165">
        <v>66.709000000000003</v>
      </c>
      <c r="I439" s="166"/>
      <c r="L439" s="162"/>
      <c r="M439" s="167"/>
      <c r="N439" s="168"/>
      <c r="O439" s="168"/>
      <c r="P439" s="168"/>
      <c r="Q439" s="168"/>
      <c r="R439" s="168"/>
      <c r="S439" s="168"/>
      <c r="T439" s="169"/>
      <c r="AT439" s="163" t="s">
        <v>131</v>
      </c>
      <c r="AU439" s="163" t="s">
        <v>79</v>
      </c>
      <c r="AV439" s="13" t="s">
        <v>79</v>
      </c>
      <c r="AW439" s="13" t="s">
        <v>29</v>
      </c>
      <c r="AX439" s="13" t="s">
        <v>72</v>
      </c>
      <c r="AY439" s="163" t="s">
        <v>105</v>
      </c>
    </row>
    <row r="440" spans="1:65" s="13" customFormat="1" ht="22.5">
      <c r="B440" s="162"/>
      <c r="D440" s="155" t="s">
        <v>131</v>
      </c>
      <c r="E440" s="163" t="s">
        <v>1</v>
      </c>
      <c r="F440" s="164" t="s">
        <v>667</v>
      </c>
      <c r="H440" s="165">
        <v>159.489</v>
      </c>
      <c r="I440" s="166"/>
      <c r="L440" s="162"/>
      <c r="M440" s="167"/>
      <c r="N440" s="168"/>
      <c r="O440" s="168"/>
      <c r="P440" s="168"/>
      <c r="Q440" s="168"/>
      <c r="R440" s="168"/>
      <c r="S440" s="168"/>
      <c r="T440" s="169"/>
      <c r="AT440" s="163" t="s">
        <v>131</v>
      </c>
      <c r="AU440" s="163" t="s">
        <v>79</v>
      </c>
      <c r="AV440" s="13" t="s">
        <v>79</v>
      </c>
      <c r="AW440" s="13" t="s">
        <v>29</v>
      </c>
      <c r="AX440" s="13" t="s">
        <v>72</v>
      </c>
      <c r="AY440" s="163" t="s">
        <v>105</v>
      </c>
    </row>
    <row r="441" spans="1:65" s="15" customFormat="1" ht="11.25">
      <c r="B441" s="177"/>
      <c r="D441" s="155" t="s">
        <v>131</v>
      </c>
      <c r="E441" s="178" t="s">
        <v>1</v>
      </c>
      <c r="F441" s="179" t="s">
        <v>145</v>
      </c>
      <c r="H441" s="180">
        <v>226.19800000000001</v>
      </c>
      <c r="I441" s="181"/>
      <c r="L441" s="177"/>
      <c r="M441" s="182"/>
      <c r="N441" s="183"/>
      <c r="O441" s="183"/>
      <c r="P441" s="183"/>
      <c r="Q441" s="183"/>
      <c r="R441" s="183"/>
      <c r="S441" s="183"/>
      <c r="T441" s="184"/>
      <c r="AT441" s="178" t="s">
        <v>131</v>
      </c>
      <c r="AU441" s="178" t="s">
        <v>79</v>
      </c>
      <c r="AV441" s="15" t="s">
        <v>107</v>
      </c>
      <c r="AW441" s="15" t="s">
        <v>29</v>
      </c>
      <c r="AX441" s="15" t="s">
        <v>78</v>
      </c>
      <c r="AY441" s="178" t="s">
        <v>105</v>
      </c>
    </row>
    <row r="442" spans="1:65" s="2" customFormat="1" ht="24.2" customHeight="1">
      <c r="A442" s="32"/>
      <c r="B442" s="141"/>
      <c r="C442" s="185" t="s">
        <v>214</v>
      </c>
      <c r="D442" s="185" t="s">
        <v>147</v>
      </c>
      <c r="E442" s="186" t="s">
        <v>668</v>
      </c>
      <c r="F442" s="187" t="s">
        <v>669</v>
      </c>
      <c r="G442" s="188" t="s">
        <v>153</v>
      </c>
      <c r="H442" s="189">
        <v>0.159</v>
      </c>
      <c r="I442" s="190"/>
      <c r="J442" s="191">
        <f>ROUND(I442*H442,2)</f>
        <v>0</v>
      </c>
      <c r="K442" s="187" t="s">
        <v>130</v>
      </c>
      <c r="L442" s="192"/>
      <c r="M442" s="193" t="s">
        <v>1</v>
      </c>
      <c r="N442" s="194" t="s">
        <v>37</v>
      </c>
      <c r="O442" s="58"/>
      <c r="P442" s="151">
        <f>O442*H442</f>
        <v>0</v>
      </c>
      <c r="Q442" s="151">
        <v>1</v>
      </c>
      <c r="R442" s="151">
        <f>Q442*H442</f>
        <v>0.159</v>
      </c>
      <c r="S442" s="151">
        <v>0</v>
      </c>
      <c r="T442" s="152">
        <f>S442*H442</f>
        <v>0</v>
      </c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R442" s="153" t="s">
        <v>127</v>
      </c>
      <c r="AT442" s="153" t="s">
        <v>147</v>
      </c>
      <c r="AU442" s="153" t="s">
        <v>79</v>
      </c>
      <c r="AY442" s="17" t="s">
        <v>105</v>
      </c>
      <c r="BE442" s="154">
        <f>IF(N442="základní",J442,0)</f>
        <v>0</v>
      </c>
      <c r="BF442" s="154">
        <f>IF(N442="snížená",J442,0)</f>
        <v>0</v>
      </c>
      <c r="BG442" s="154">
        <f>IF(N442="zákl. přenesená",J442,0)</f>
        <v>0</v>
      </c>
      <c r="BH442" s="154">
        <f>IF(N442="sníž. přenesená",J442,0)</f>
        <v>0</v>
      </c>
      <c r="BI442" s="154">
        <f>IF(N442="nulová",J442,0)</f>
        <v>0</v>
      </c>
      <c r="BJ442" s="17" t="s">
        <v>78</v>
      </c>
      <c r="BK442" s="154">
        <f>ROUND(I442*H442,2)</f>
        <v>0</v>
      </c>
      <c r="BL442" s="17" t="s">
        <v>116</v>
      </c>
      <c r="BM442" s="153" t="s">
        <v>670</v>
      </c>
    </row>
    <row r="443" spans="1:65" s="2" customFormat="1" ht="11.25">
      <c r="A443" s="32"/>
      <c r="B443" s="33"/>
      <c r="C443" s="32"/>
      <c r="D443" s="155" t="s">
        <v>108</v>
      </c>
      <c r="E443" s="32"/>
      <c r="F443" s="156" t="s">
        <v>669</v>
      </c>
      <c r="G443" s="32"/>
      <c r="H443" s="32"/>
      <c r="I443" s="157"/>
      <c r="J443" s="32"/>
      <c r="K443" s="32"/>
      <c r="L443" s="33"/>
      <c r="M443" s="158"/>
      <c r="N443" s="159"/>
      <c r="O443" s="58"/>
      <c r="P443" s="58"/>
      <c r="Q443" s="58"/>
      <c r="R443" s="58"/>
      <c r="S443" s="58"/>
      <c r="T443" s="59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T443" s="17" t="s">
        <v>108</v>
      </c>
      <c r="AU443" s="17" t="s">
        <v>79</v>
      </c>
    </row>
    <row r="444" spans="1:65" s="13" customFormat="1" ht="22.5">
      <c r="B444" s="162"/>
      <c r="D444" s="155" t="s">
        <v>131</v>
      </c>
      <c r="E444" s="163" t="s">
        <v>1</v>
      </c>
      <c r="F444" s="164" t="s">
        <v>671</v>
      </c>
      <c r="H444" s="165">
        <v>0.159</v>
      </c>
      <c r="I444" s="166"/>
      <c r="L444" s="162"/>
      <c r="M444" s="167"/>
      <c r="N444" s="168"/>
      <c r="O444" s="168"/>
      <c r="P444" s="168"/>
      <c r="Q444" s="168"/>
      <c r="R444" s="168"/>
      <c r="S444" s="168"/>
      <c r="T444" s="169"/>
      <c r="AT444" s="163" t="s">
        <v>131</v>
      </c>
      <c r="AU444" s="163" t="s">
        <v>79</v>
      </c>
      <c r="AV444" s="13" t="s">
        <v>79</v>
      </c>
      <c r="AW444" s="13" t="s">
        <v>29</v>
      </c>
      <c r="AX444" s="13" t="s">
        <v>78</v>
      </c>
      <c r="AY444" s="163" t="s">
        <v>105</v>
      </c>
    </row>
    <row r="445" spans="1:65" s="2" customFormat="1" ht="16.5" customHeight="1">
      <c r="A445" s="32"/>
      <c r="B445" s="141"/>
      <c r="C445" s="185" t="s">
        <v>245</v>
      </c>
      <c r="D445" s="185" t="s">
        <v>147</v>
      </c>
      <c r="E445" s="186" t="s">
        <v>672</v>
      </c>
      <c r="F445" s="187" t="s">
        <v>673</v>
      </c>
      <c r="G445" s="188" t="s">
        <v>153</v>
      </c>
      <c r="H445" s="189">
        <v>6.7000000000000004E-2</v>
      </c>
      <c r="I445" s="190"/>
      <c r="J445" s="191">
        <f>ROUND(I445*H445,2)</f>
        <v>0</v>
      </c>
      <c r="K445" s="187" t="s">
        <v>130</v>
      </c>
      <c r="L445" s="192"/>
      <c r="M445" s="193" t="s">
        <v>1</v>
      </c>
      <c r="N445" s="194" t="s">
        <v>37</v>
      </c>
      <c r="O445" s="58"/>
      <c r="P445" s="151">
        <f>O445*H445</f>
        <v>0</v>
      </c>
      <c r="Q445" s="151">
        <v>1</v>
      </c>
      <c r="R445" s="151">
        <f>Q445*H445</f>
        <v>6.7000000000000004E-2</v>
      </c>
      <c r="S445" s="151">
        <v>0</v>
      </c>
      <c r="T445" s="152">
        <f>S445*H445</f>
        <v>0</v>
      </c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R445" s="153" t="s">
        <v>127</v>
      </c>
      <c r="AT445" s="153" t="s">
        <v>147</v>
      </c>
      <c r="AU445" s="153" t="s">
        <v>79</v>
      </c>
      <c r="AY445" s="17" t="s">
        <v>105</v>
      </c>
      <c r="BE445" s="154">
        <f>IF(N445="základní",J445,0)</f>
        <v>0</v>
      </c>
      <c r="BF445" s="154">
        <f>IF(N445="snížená",J445,0)</f>
        <v>0</v>
      </c>
      <c r="BG445" s="154">
        <f>IF(N445="zákl. přenesená",J445,0)</f>
        <v>0</v>
      </c>
      <c r="BH445" s="154">
        <f>IF(N445="sníž. přenesená",J445,0)</f>
        <v>0</v>
      </c>
      <c r="BI445" s="154">
        <f>IF(N445="nulová",J445,0)</f>
        <v>0</v>
      </c>
      <c r="BJ445" s="17" t="s">
        <v>78</v>
      </c>
      <c r="BK445" s="154">
        <f>ROUND(I445*H445,2)</f>
        <v>0</v>
      </c>
      <c r="BL445" s="17" t="s">
        <v>116</v>
      </c>
      <c r="BM445" s="153" t="s">
        <v>674</v>
      </c>
    </row>
    <row r="446" spans="1:65" s="2" customFormat="1" ht="11.25">
      <c r="A446" s="32"/>
      <c r="B446" s="33"/>
      <c r="C446" s="32"/>
      <c r="D446" s="155" t="s">
        <v>108</v>
      </c>
      <c r="E446" s="32"/>
      <c r="F446" s="156" t="s">
        <v>673</v>
      </c>
      <c r="G446" s="32"/>
      <c r="H446" s="32"/>
      <c r="I446" s="157"/>
      <c r="J446" s="32"/>
      <c r="K446" s="32"/>
      <c r="L446" s="33"/>
      <c r="M446" s="158"/>
      <c r="N446" s="159"/>
      <c r="O446" s="58"/>
      <c r="P446" s="58"/>
      <c r="Q446" s="58"/>
      <c r="R446" s="58"/>
      <c r="S446" s="58"/>
      <c r="T446" s="59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T446" s="17" t="s">
        <v>108</v>
      </c>
      <c r="AU446" s="17" t="s">
        <v>79</v>
      </c>
    </row>
    <row r="447" spans="1:65" s="13" customFormat="1" ht="22.5">
      <c r="B447" s="162"/>
      <c r="D447" s="155" t="s">
        <v>131</v>
      </c>
      <c r="E447" s="163" t="s">
        <v>1</v>
      </c>
      <c r="F447" s="164" t="s">
        <v>675</v>
      </c>
      <c r="H447" s="165">
        <v>6.7000000000000004E-2</v>
      </c>
      <c r="I447" s="166"/>
      <c r="L447" s="162"/>
      <c r="M447" s="167"/>
      <c r="N447" s="168"/>
      <c r="O447" s="168"/>
      <c r="P447" s="168"/>
      <c r="Q447" s="168"/>
      <c r="R447" s="168"/>
      <c r="S447" s="168"/>
      <c r="T447" s="169"/>
      <c r="AT447" s="163" t="s">
        <v>131</v>
      </c>
      <c r="AU447" s="163" t="s">
        <v>79</v>
      </c>
      <c r="AV447" s="13" t="s">
        <v>79</v>
      </c>
      <c r="AW447" s="13" t="s">
        <v>29</v>
      </c>
      <c r="AX447" s="13" t="s">
        <v>78</v>
      </c>
      <c r="AY447" s="163" t="s">
        <v>105</v>
      </c>
    </row>
    <row r="448" spans="1:65" s="2" customFormat="1" ht="21.75" customHeight="1">
      <c r="A448" s="32"/>
      <c r="B448" s="141"/>
      <c r="C448" s="185" t="s">
        <v>216</v>
      </c>
      <c r="D448" s="185" t="s">
        <v>147</v>
      </c>
      <c r="E448" s="186" t="s">
        <v>446</v>
      </c>
      <c r="F448" s="187" t="s">
        <v>447</v>
      </c>
      <c r="G448" s="188" t="s">
        <v>153</v>
      </c>
      <c r="H448" s="189">
        <v>2.5000000000000001E-2</v>
      </c>
      <c r="I448" s="190"/>
      <c r="J448" s="191">
        <f>ROUND(I448*H448,2)</f>
        <v>0</v>
      </c>
      <c r="K448" s="187" t="s">
        <v>130</v>
      </c>
      <c r="L448" s="192"/>
      <c r="M448" s="193" t="s">
        <v>1</v>
      </c>
      <c r="N448" s="194" t="s">
        <v>37</v>
      </c>
      <c r="O448" s="58"/>
      <c r="P448" s="151">
        <f>O448*H448</f>
        <v>0</v>
      </c>
      <c r="Q448" s="151">
        <v>1</v>
      </c>
      <c r="R448" s="151">
        <f>Q448*H448</f>
        <v>2.5000000000000001E-2</v>
      </c>
      <c r="S448" s="151">
        <v>0</v>
      </c>
      <c r="T448" s="152">
        <f>S448*H448</f>
        <v>0</v>
      </c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R448" s="153" t="s">
        <v>127</v>
      </c>
      <c r="AT448" s="153" t="s">
        <v>147</v>
      </c>
      <c r="AU448" s="153" t="s">
        <v>79</v>
      </c>
      <c r="AY448" s="17" t="s">
        <v>105</v>
      </c>
      <c r="BE448" s="154">
        <f>IF(N448="základní",J448,0)</f>
        <v>0</v>
      </c>
      <c r="BF448" s="154">
        <f>IF(N448="snížená",J448,0)</f>
        <v>0</v>
      </c>
      <c r="BG448" s="154">
        <f>IF(N448="zákl. přenesená",J448,0)</f>
        <v>0</v>
      </c>
      <c r="BH448" s="154">
        <f>IF(N448="sníž. přenesená",J448,0)</f>
        <v>0</v>
      </c>
      <c r="BI448" s="154">
        <f>IF(N448="nulová",J448,0)</f>
        <v>0</v>
      </c>
      <c r="BJ448" s="17" t="s">
        <v>78</v>
      </c>
      <c r="BK448" s="154">
        <f>ROUND(I448*H448,2)</f>
        <v>0</v>
      </c>
      <c r="BL448" s="17" t="s">
        <v>116</v>
      </c>
      <c r="BM448" s="153" t="s">
        <v>676</v>
      </c>
    </row>
    <row r="449" spans="1:65" s="2" customFormat="1" ht="11.25">
      <c r="A449" s="32"/>
      <c r="B449" s="33"/>
      <c r="C449" s="32"/>
      <c r="D449" s="155" t="s">
        <v>108</v>
      </c>
      <c r="E449" s="32"/>
      <c r="F449" s="156" t="s">
        <v>447</v>
      </c>
      <c r="G449" s="32"/>
      <c r="H449" s="32"/>
      <c r="I449" s="157"/>
      <c r="J449" s="32"/>
      <c r="K449" s="32"/>
      <c r="L449" s="33"/>
      <c r="M449" s="158"/>
      <c r="N449" s="159"/>
      <c r="O449" s="58"/>
      <c r="P449" s="58"/>
      <c r="Q449" s="58"/>
      <c r="R449" s="58"/>
      <c r="S449" s="58"/>
      <c r="T449" s="59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T449" s="17" t="s">
        <v>108</v>
      </c>
      <c r="AU449" s="17" t="s">
        <v>79</v>
      </c>
    </row>
    <row r="450" spans="1:65" s="13" customFormat="1" ht="22.5">
      <c r="B450" s="162"/>
      <c r="D450" s="155" t="s">
        <v>131</v>
      </c>
      <c r="E450" s="163" t="s">
        <v>1</v>
      </c>
      <c r="F450" s="164" t="s">
        <v>677</v>
      </c>
      <c r="H450" s="165">
        <v>2.5000000000000001E-2</v>
      </c>
      <c r="I450" s="166"/>
      <c r="L450" s="162"/>
      <c r="M450" s="167"/>
      <c r="N450" s="168"/>
      <c r="O450" s="168"/>
      <c r="P450" s="168"/>
      <c r="Q450" s="168"/>
      <c r="R450" s="168"/>
      <c r="S450" s="168"/>
      <c r="T450" s="169"/>
      <c r="AT450" s="163" t="s">
        <v>131</v>
      </c>
      <c r="AU450" s="163" t="s">
        <v>79</v>
      </c>
      <c r="AV450" s="13" t="s">
        <v>79</v>
      </c>
      <c r="AW450" s="13" t="s">
        <v>29</v>
      </c>
      <c r="AX450" s="13" t="s">
        <v>78</v>
      </c>
      <c r="AY450" s="163" t="s">
        <v>105</v>
      </c>
    </row>
    <row r="451" spans="1:65" s="2" customFormat="1" ht="16.5" customHeight="1">
      <c r="A451" s="32"/>
      <c r="B451" s="141"/>
      <c r="C451" s="185" t="s">
        <v>246</v>
      </c>
      <c r="D451" s="185" t="s">
        <v>147</v>
      </c>
      <c r="E451" s="186" t="s">
        <v>678</v>
      </c>
      <c r="F451" s="187" t="s">
        <v>679</v>
      </c>
      <c r="G451" s="188" t="s">
        <v>178</v>
      </c>
      <c r="H451" s="189">
        <v>8</v>
      </c>
      <c r="I451" s="190"/>
      <c r="J451" s="191">
        <f>ROUND(I451*H451,2)</f>
        <v>0</v>
      </c>
      <c r="K451" s="187" t="s">
        <v>130</v>
      </c>
      <c r="L451" s="192"/>
      <c r="M451" s="193" t="s">
        <v>1</v>
      </c>
      <c r="N451" s="194" t="s">
        <v>37</v>
      </c>
      <c r="O451" s="58"/>
      <c r="P451" s="151">
        <f>O451*H451</f>
        <v>0</v>
      </c>
      <c r="Q451" s="151">
        <v>8.0000000000000004E-4</v>
      </c>
      <c r="R451" s="151">
        <f>Q451*H451</f>
        <v>6.4000000000000003E-3</v>
      </c>
      <c r="S451" s="151">
        <v>0</v>
      </c>
      <c r="T451" s="152">
        <f>S451*H451</f>
        <v>0</v>
      </c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R451" s="153" t="s">
        <v>127</v>
      </c>
      <c r="AT451" s="153" t="s">
        <v>147</v>
      </c>
      <c r="AU451" s="153" t="s">
        <v>79</v>
      </c>
      <c r="AY451" s="17" t="s">
        <v>105</v>
      </c>
      <c r="BE451" s="154">
        <f>IF(N451="základní",J451,0)</f>
        <v>0</v>
      </c>
      <c r="BF451" s="154">
        <f>IF(N451="snížená",J451,0)</f>
        <v>0</v>
      </c>
      <c r="BG451" s="154">
        <f>IF(N451="zákl. přenesená",J451,0)</f>
        <v>0</v>
      </c>
      <c r="BH451" s="154">
        <f>IF(N451="sníž. přenesená",J451,0)</f>
        <v>0</v>
      </c>
      <c r="BI451" s="154">
        <f>IF(N451="nulová",J451,0)</f>
        <v>0</v>
      </c>
      <c r="BJ451" s="17" t="s">
        <v>78</v>
      </c>
      <c r="BK451" s="154">
        <f>ROUND(I451*H451,2)</f>
        <v>0</v>
      </c>
      <c r="BL451" s="17" t="s">
        <v>116</v>
      </c>
      <c r="BM451" s="153" t="s">
        <v>680</v>
      </c>
    </row>
    <row r="452" spans="1:65" s="2" customFormat="1" ht="11.25">
      <c r="A452" s="32"/>
      <c r="B452" s="33"/>
      <c r="C452" s="32"/>
      <c r="D452" s="155" t="s">
        <v>108</v>
      </c>
      <c r="E452" s="32"/>
      <c r="F452" s="156" t="s">
        <v>681</v>
      </c>
      <c r="G452" s="32"/>
      <c r="H452" s="32"/>
      <c r="I452" s="157"/>
      <c r="J452" s="32"/>
      <c r="K452" s="32"/>
      <c r="L452" s="33"/>
      <c r="M452" s="158"/>
      <c r="N452" s="159"/>
      <c r="O452" s="58"/>
      <c r="P452" s="58"/>
      <c r="Q452" s="58"/>
      <c r="R452" s="58"/>
      <c r="S452" s="58"/>
      <c r="T452" s="59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T452" s="17" t="s">
        <v>108</v>
      </c>
      <c r="AU452" s="17" t="s">
        <v>79</v>
      </c>
    </row>
    <row r="453" spans="1:65" s="2" customFormat="1" ht="16.5" customHeight="1">
      <c r="A453" s="32"/>
      <c r="B453" s="141"/>
      <c r="C453" s="185" t="s">
        <v>217</v>
      </c>
      <c r="D453" s="185" t="s">
        <v>147</v>
      </c>
      <c r="E453" s="186" t="s">
        <v>682</v>
      </c>
      <c r="F453" s="187" t="s">
        <v>451</v>
      </c>
      <c r="G453" s="188" t="s">
        <v>178</v>
      </c>
      <c r="H453" s="189">
        <v>20</v>
      </c>
      <c r="I453" s="190"/>
      <c r="J453" s="191">
        <f>ROUND(I453*H453,2)</f>
        <v>0</v>
      </c>
      <c r="K453" s="187" t="s">
        <v>130</v>
      </c>
      <c r="L453" s="192"/>
      <c r="M453" s="193" t="s">
        <v>1</v>
      </c>
      <c r="N453" s="194" t="s">
        <v>37</v>
      </c>
      <c r="O453" s="58"/>
      <c r="P453" s="151">
        <f>O453*H453</f>
        <v>0</v>
      </c>
      <c r="Q453" s="151">
        <v>3.0000000000000001E-5</v>
      </c>
      <c r="R453" s="151">
        <f>Q453*H453</f>
        <v>6.0000000000000006E-4</v>
      </c>
      <c r="S453" s="151">
        <v>0</v>
      </c>
      <c r="T453" s="152">
        <f>S453*H453</f>
        <v>0</v>
      </c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R453" s="153" t="s">
        <v>127</v>
      </c>
      <c r="AT453" s="153" t="s">
        <v>147</v>
      </c>
      <c r="AU453" s="153" t="s">
        <v>79</v>
      </c>
      <c r="AY453" s="17" t="s">
        <v>105</v>
      </c>
      <c r="BE453" s="154">
        <f>IF(N453="základní",J453,0)</f>
        <v>0</v>
      </c>
      <c r="BF453" s="154">
        <f>IF(N453="snížená",J453,0)</f>
        <v>0</v>
      </c>
      <c r="BG453" s="154">
        <f>IF(N453="zákl. přenesená",J453,0)</f>
        <v>0</v>
      </c>
      <c r="BH453" s="154">
        <f>IF(N453="sníž. přenesená",J453,0)</f>
        <v>0</v>
      </c>
      <c r="BI453" s="154">
        <f>IF(N453="nulová",J453,0)</f>
        <v>0</v>
      </c>
      <c r="BJ453" s="17" t="s">
        <v>78</v>
      </c>
      <c r="BK453" s="154">
        <f>ROUND(I453*H453,2)</f>
        <v>0</v>
      </c>
      <c r="BL453" s="17" t="s">
        <v>116</v>
      </c>
      <c r="BM453" s="153" t="s">
        <v>683</v>
      </c>
    </row>
    <row r="454" spans="1:65" s="13" customFormat="1" ht="22.5">
      <c r="B454" s="162"/>
      <c r="D454" s="155" t="s">
        <v>131</v>
      </c>
      <c r="E454" s="163" t="s">
        <v>1</v>
      </c>
      <c r="F454" s="164" t="s">
        <v>684</v>
      </c>
      <c r="H454" s="165">
        <v>20</v>
      </c>
      <c r="I454" s="166"/>
      <c r="L454" s="162"/>
      <c r="M454" s="167"/>
      <c r="N454" s="168"/>
      <c r="O454" s="168"/>
      <c r="P454" s="168"/>
      <c r="Q454" s="168"/>
      <c r="R454" s="168"/>
      <c r="S454" s="168"/>
      <c r="T454" s="169"/>
      <c r="AT454" s="163" t="s">
        <v>131</v>
      </c>
      <c r="AU454" s="163" t="s">
        <v>79</v>
      </c>
      <c r="AV454" s="13" t="s">
        <v>79</v>
      </c>
      <c r="AW454" s="13" t="s">
        <v>29</v>
      </c>
      <c r="AX454" s="13" t="s">
        <v>78</v>
      </c>
      <c r="AY454" s="163" t="s">
        <v>105</v>
      </c>
    </row>
    <row r="455" spans="1:65" s="2" customFormat="1" ht="24.2" customHeight="1">
      <c r="A455" s="32"/>
      <c r="B455" s="141"/>
      <c r="C455" s="142" t="s">
        <v>237</v>
      </c>
      <c r="D455" s="142" t="s">
        <v>106</v>
      </c>
      <c r="E455" s="143" t="s">
        <v>685</v>
      </c>
      <c r="F455" s="144" t="s">
        <v>686</v>
      </c>
      <c r="G455" s="145" t="s">
        <v>153</v>
      </c>
      <c r="H455" s="146">
        <v>0.29299999999999998</v>
      </c>
      <c r="I455" s="147"/>
      <c r="J455" s="148">
        <f>ROUND(I455*H455,2)</f>
        <v>0</v>
      </c>
      <c r="K455" s="144" t="s">
        <v>130</v>
      </c>
      <c r="L455" s="33"/>
      <c r="M455" s="149" t="s">
        <v>1</v>
      </c>
      <c r="N455" s="150" t="s">
        <v>37</v>
      </c>
      <c r="O455" s="58"/>
      <c r="P455" s="151">
        <f>O455*H455</f>
        <v>0</v>
      </c>
      <c r="Q455" s="151">
        <v>0</v>
      </c>
      <c r="R455" s="151">
        <f>Q455*H455</f>
        <v>0</v>
      </c>
      <c r="S455" s="151">
        <v>0</v>
      </c>
      <c r="T455" s="152">
        <f>S455*H455</f>
        <v>0</v>
      </c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R455" s="153" t="s">
        <v>116</v>
      </c>
      <c r="AT455" s="153" t="s">
        <v>106</v>
      </c>
      <c r="AU455" s="153" t="s">
        <v>79</v>
      </c>
      <c r="AY455" s="17" t="s">
        <v>105</v>
      </c>
      <c r="BE455" s="154">
        <f>IF(N455="základní",J455,0)</f>
        <v>0</v>
      </c>
      <c r="BF455" s="154">
        <f>IF(N455="snížená",J455,0)</f>
        <v>0</v>
      </c>
      <c r="BG455" s="154">
        <f>IF(N455="zákl. přenesená",J455,0)</f>
        <v>0</v>
      </c>
      <c r="BH455" s="154">
        <f>IF(N455="sníž. přenesená",J455,0)</f>
        <v>0</v>
      </c>
      <c r="BI455" s="154">
        <f>IF(N455="nulová",J455,0)</f>
        <v>0</v>
      </c>
      <c r="BJ455" s="17" t="s">
        <v>78</v>
      </c>
      <c r="BK455" s="154">
        <f>ROUND(I455*H455,2)</f>
        <v>0</v>
      </c>
      <c r="BL455" s="17" t="s">
        <v>116</v>
      </c>
      <c r="BM455" s="153" t="s">
        <v>687</v>
      </c>
    </row>
    <row r="456" spans="1:65" s="2" customFormat="1" ht="29.25">
      <c r="A456" s="32"/>
      <c r="B456" s="33"/>
      <c r="C456" s="32"/>
      <c r="D456" s="155" t="s">
        <v>108</v>
      </c>
      <c r="E456" s="32"/>
      <c r="F456" s="156" t="s">
        <v>688</v>
      </c>
      <c r="G456" s="32"/>
      <c r="H456" s="32"/>
      <c r="I456" s="157"/>
      <c r="J456" s="32"/>
      <c r="K456" s="32"/>
      <c r="L456" s="33"/>
      <c r="M456" s="195"/>
      <c r="N456" s="196"/>
      <c r="O456" s="197"/>
      <c r="P456" s="197"/>
      <c r="Q456" s="197"/>
      <c r="R456" s="197"/>
      <c r="S456" s="197"/>
      <c r="T456" s="198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T456" s="17" t="s">
        <v>108</v>
      </c>
      <c r="AU456" s="17" t="s">
        <v>79</v>
      </c>
    </row>
    <row r="457" spans="1:65" s="2" customFormat="1" ht="6.95" customHeight="1">
      <c r="A457" s="32"/>
      <c r="B457" s="47"/>
      <c r="C457" s="48"/>
      <c r="D457" s="48"/>
      <c r="E457" s="48"/>
      <c r="F457" s="48"/>
      <c r="G457" s="48"/>
      <c r="H457" s="48"/>
      <c r="I457" s="48"/>
      <c r="J457" s="48"/>
      <c r="K457" s="48"/>
      <c r="L457" s="33"/>
      <c r="M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</row>
  </sheetData>
  <autoFilter ref="C129:K456" xr:uid="{00000000-0009-0000-0000-00000E000000}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 701 - Mobiliář</vt:lpstr>
      <vt:lpstr>'Rekapitulace stavby'!Názvy_tisku</vt:lpstr>
      <vt:lpstr>'SO 701 - Mobiliář'!Názvy_tisku</vt:lpstr>
      <vt:lpstr>'Rekapitulace stavby'!Oblast_tisku</vt:lpstr>
      <vt:lpstr>'SO 701 - Mobiliář'!Oblast_tisku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Šárka</dc:creator>
  <cp:lastModifiedBy>PC54</cp:lastModifiedBy>
  <cp:lastPrinted>2021-12-15T15:25:17Z</cp:lastPrinted>
  <dcterms:created xsi:type="dcterms:W3CDTF">2021-12-13T05:43:43Z</dcterms:created>
  <dcterms:modified xsi:type="dcterms:W3CDTF">2021-12-15T16:04:04Z</dcterms:modified>
</cp:coreProperties>
</file>